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6-KKJ-11 Elektrotechninės prekės ir medžiagos/Pirkimo dokumentai/"/>
    </mc:Choice>
  </mc:AlternateContent>
  <xr:revisionPtr revIDLastSave="0" documentId="8_{411A8072-60A0-4720-B721-F1CB8484F3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siūlymo kaina" sheetId="1" r:id="rId1"/>
    <sheet name="Palyginamoji kaina " sheetId="2" r:id="rId2"/>
  </sheets>
  <definedNames>
    <definedName name="_ftn1" localSheetId="0">'Pasiūlymo kaina'!#REF!</definedName>
    <definedName name="_ftn2" localSheetId="0">'Pasiūlymo kaina'!#REF!</definedName>
    <definedName name="_ftn3" localSheetId="0">'Pasiūlymo kaina'!#REF!</definedName>
    <definedName name="_ftnref1" localSheetId="0">'Pasiūlymo kaina'!$E$2</definedName>
    <definedName name="_ftnref2" localSheetId="0">'Pasiūlymo kaina'!$H$2</definedName>
    <definedName name="_ftnref3" localSheetId="0">'Pasiūlymo kaina'!#REF!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H46" i="1"/>
  <c r="H69" i="1"/>
  <c r="H99" i="1"/>
  <c r="H132" i="1"/>
  <c r="H189" i="1"/>
  <c r="H224" i="1"/>
  <c r="H239" i="1"/>
  <c r="H272" i="1"/>
  <c r="H287" i="1"/>
  <c r="H291" i="1"/>
  <c r="H292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6" i="1"/>
  <c r="H317" i="1"/>
  <c r="H318" i="1"/>
  <c r="H319" i="1"/>
  <c r="H320" i="1"/>
  <c r="H321" i="1"/>
  <c r="H322" i="1"/>
  <c r="H323" i="1"/>
  <c r="H278" i="1"/>
  <c r="H97" i="1"/>
  <c r="H95" i="1"/>
  <c r="H93" i="1"/>
  <c r="H290" i="1"/>
  <c r="H289" i="1"/>
  <c r="H288" i="1"/>
  <c r="H274" i="1"/>
  <c r="H275" i="1"/>
  <c r="H276" i="1"/>
  <c r="H277" i="1"/>
  <c r="H279" i="1"/>
  <c r="H280" i="1"/>
  <c r="H281" i="1"/>
  <c r="H282" i="1"/>
  <c r="H283" i="1"/>
  <c r="H284" i="1"/>
  <c r="H285" i="1"/>
  <c r="H286" i="1"/>
  <c r="H273" i="1"/>
  <c r="H241" i="1"/>
  <c r="H242" i="1"/>
  <c r="H243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40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25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190" i="1"/>
  <c r="H182" i="1"/>
  <c r="H183" i="1"/>
  <c r="H184" i="1"/>
  <c r="H185" i="1"/>
  <c r="H186" i="1"/>
  <c r="H187" i="1"/>
  <c r="H188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53" i="1"/>
  <c r="H151" i="1"/>
  <c r="H149" i="1"/>
  <c r="H147" i="1"/>
  <c r="H144" i="1"/>
  <c r="H145" i="1"/>
  <c r="H155" i="1"/>
  <c r="H134" i="1"/>
  <c r="H135" i="1"/>
  <c r="H136" i="1"/>
  <c r="H137" i="1"/>
  <c r="H138" i="1"/>
  <c r="H139" i="1"/>
  <c r="H140" i="1"/>
  <c r="H141" i="1"/>
  <c r="H142" i="1"/>
  <c r="H143" i="1"/>
  <c r="H133" i="1"/>
  <c r="H101" i="1"/>
  <c r="H102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71" i="1"/>
  <c r="H72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70" i="1"/>
  <c r="H48" i="1"/>
  <c r="H49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47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6" i="1"/>
  <c r="H324" i="1" l="1"/>
  <c r="E2" i="2" l="1"/>
  <c r="H325" i="1"/>
  <c r="H3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tc={216EE86E-C9BC-4B96-9EBC-C22852C522D4}</author>
  </authors>
  <commentList>
    <comment ref="D12" authorId="0" shapeId="0" xr:uid="{216EE86E-C9BC-4B96-9EBC-C22852C522D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Siūlau vertinti per konstatą (numatytą sumą) ir kodėl čia dar 1,5? </t>
      </text>
    </comment>
  </commentList>
</comments>
</file>

<file path=xl/sharedStrings.xml><?xml version="1.0" encoding="utf-8"?>
<sst xmlns="http://schemas.openxmlformats.org/spreadsheetml/2006/main" count="663" uniqueCount="358">
  <si>
    <t>PASIŪLYMO KAINA</t>
  </si>
  <si>
    <t>1 lentelė</t>
  </si>
  <si>
    <t>Eil. Nr.</t>
  </si>
  <si>
    <t>Prekės aprašymas (Techniniai reikalavimai)</t>
  </si>
  <si>
    <t>Mato vnt.</t>
  </si>
  <si>
    <t>Preliminarus kiekis Preliminariosios sutarties galiojimo laikotarpiu[1]</t>
  </si>
  <si>
    <t>Prekės gamintojas, šalis</t>
  </si>
  <si>
    <t>1 mato vieneto įkainis EUR be PVM</t>
  </si>
  <si>
    <t>Kaina EUR be PVM[2]</t>
  </si>
  <si>
    <t>(DxF=G)</t>
  </si>
  <si>
    <t>pildo Tiekėjas</t>
  </si>
  <si>
    <t>A</t>
  </si>
  <si>
    <t>B</t>
  </si>
  <si>
    <t>C</t>
  </si>
  <si>
    <t>D</t>
  </si>
  <si>
    <t>E</t>
  </si>
  <si>
    <t>F</t>
  </si>
  <si>
    <t>G</t>
  </si>
  <si>
    <t>Instaliaciniai, galios, valdymo kabeliai ir laidai</t>
  </si>
  <si>
    <t>Kabelis 3x1.5/1.5 FXQJ/MCMK-EMC 0.6/1kV arba lygiavertis</t>
  </si>
  <si>
    <t>m</t>
  </si>
  <si>
    <t>Kabelis 3x2.5/2.5 FXQJ/MCMK-EMC 0.6/1kV arba lygiavertis</t>
  </si>
  <si>
    <t>Kabelis 3x6/6 FXQJ/MCMK-EMC 0.6/1kV arba lygiavertis</t>
  </si>
  <si>
    <t>Kabelis 4x2.5/2.5 FXQJ/IFSI/MCMK-EMC 0.6/1kV arba lygiavertis</t>
  </si>
  <si>
    <t>Kabelis 4x4/4 FXQJ/IFSI/MCMK-EMC 0.6/1kV arba lygiavertis</t>
  </si>
  <si>
    <t>Kabelis 4x6/6 FXQJ/IFSI/MCMK-EMC 0.6/1kV arba lygiavertis</t>
  </si>
  <si>
    <t>Kabelis 4x10/10 FXQJ/IFSI/MCMK-EMC 0.6/1kV arba lygiavertis</t>
  </si>
  <si>
    <t>Kabelis 4x16/16 FXQJ/IFSI/MCMK-EMC 0.6/1kV arba lygiavertis</t>
  </si>
  <si>
    <t>Kabelis ekranuotas 3x1.5/1.5 (N)YM (St) 300/500V arba lygiavertis</t>
  </si>
  <si>
    <t>Kabelis ekranuotas 3x2.8/2.5 (N)YM (St) 300/500V arba lygiavertis</t>
  </si>
  <si>
    <t>Kabelis 3x1.5 (N)YM-J 300/500V arba lygiavertis</t>
  </si>
  <si>
    <t>Kabelis 3x2.5 (N)YM-J 300/500V arba lygiavertis</t>
  </si>
  <si>
    <t>Kabelis 3x4 (N)YM-J 300/500V arba lygiavertis</t>
  </si>
  <si>
    <t>Kabelis 7x1.5 NHXMH-J 300/500V arba lygiavertis</t>
  </si>
  <si>
    <t>Kabelis 7x2.5 NHXMH-J 300/500V arba lygiavertis</t>
  </si>
  <si>
    <t>Kabelis 5x2.5 NHXMH-J 300/500V arba lygiavertis</t>
  </si>
  <si>
    <t>Kabelis YMHY-KT-OZ 7x1,5 telferinis</t>
  </si>
  <si>
    <t>Kabelis 5x1.5 NHXMH-J 300/500V arba lygiavertis</t>
  </si>
  <si>
    <t>Kabelis 1x2x0.64 PROFIBUS 100V 150OHM arba lygiavertis</t>
  </si>
  <si>
    <t>Kabelis H07RN-F 5x2,5 guminis</t>
  </si>
  <si>
    <t>Kabelis H07RN-F 3x2,5 guminis</t>
  </si>
  <si>
    <t>Kabelis kompiuterinis 4x2x0.5 FTP Cat.5e laukui  arba lygiavertis</t>
  </si>
  <si>
    <t xml:space="preserve">Kabelis kompiuterinis 4x2x0.5 UTP Cat.5e </t>
  </si>
  <si>
    <t>Kabelis kompiuterinis 4x2x0.5 UTP Cat.6 skirtas lauko sąlygoms</t>
  </si>
  <si>
    <t>Kabelis kompiuterinis 4x2x0.5 FTP Kat.6</t>
  </si>
  <si>
    <t xml:space="preserve">Ryšio kabelis REDAK-HF 24x2x0.5 300V (EN 50575:2014+A1:2016) arba lygiavertis </t>
  </si>
  <si>
    <t>Ryšio kabelis REDAK-E 2X2X0,5+0,5 Eca 300V K1000 (IEC 60332-1, IEC 60754, IEC 61034, EN 50265-2-1, EN 50267, EN 50268) arba lygiavertis</t>
  </si>
  <si>
    <t>Laidas 0.75 HO5V-K 300/500V pilkas arba lygiavertis</t>
  </si>
  <si>
    <t>Laidas 0.75 HO5V-K 300/500V geltonas/žalias arba lygiavertis</t>
  </si>
  <si>
    <t>Laidas 0.75 HO5V-K 300/500V juodas arba lygiavertis</t>
  </si>
  <si>
    <t>Laidas 0.75 HO5V-K 300/500V mėlynas arba lygiavertis</t>
  </si>
  <si>
    <t>Laidas 0.75 HO5V-K 300/500V raudonas arba lygiavertis</t>
  </si>
  <si>
    <t>Laidas 0.75 HO5V-K 300/500V rudas arba lygiavertis</t>
  </si>
  <si>
    <t>Laidas 0.75 HO5V-K 300/500V tamsiai mėlynas arba lygiavertis</t>
  </si>
  <si>
    <t>Laidas 0.5 HO5V-K 300/500V pilkas arba lygiavertis</t>
  </si>
  <si>
    <t>Laidas 0.5 HO5V-K 300/500V juodas arba lygiavertis</t>
  </si>
  <si>
    <t>Laidas 0.5 HO5V-K 300/500V mėlynas arba lygiavertis</t>
  </si>
  <si>
    <t>Laidas 0.5 HO5V-K 300/500V raudonas arba lygiavertis</t>
  </si>
  <si>
    <t>Laidas 0.5 HO5V-K 300/500V rudas arba lygiavertis</t>
  </si>
  <si>
    <t>Laidas H07V-K 450/750 V 1x10 juodas</t>
  </si>
  <si>
    <t>Laidas H07V-K 1x10 mėlynas</t>
  </si>
  <si>
    <t>Laidas H07V-K 1x10 PE</t>
  </si>
  <si>
    <t>Kabelis NGFLGOU-JZ 12x1,5 guminis , plokščias</t>
  </si>
  <si>
    <t>Movos ir izoliacija</t>
  </si>
  <si>
    <t>Mova jungiamoji 4x16-50 SMH4/16-50  arba lygiavertė</t>
  </si>
  <si>
    <t>vnt.</t>
  </si>
  <si>
    <t>Mova galinė 1x25-95mm2 CHE-I 12kV (vidaus) arba lygiavertė</t>
  </si>
  <si>
    <t>kompl.</t>
  </si>
  <si>
    <t>Pirštinė termosusitraukianti su klijais SEH4 28-9 [1.5-10mm2] arba lygiavertė</t>
  </si>
  <si>
    <t>Pirštinė termosusitraukianti su klijais 35-15 [6-35mm2] arba lygiavertė</t>
  </si>
  <si>
    <t>Pirštinė termosusitraukianti su klijais 78-36 [95-240mm2] arba lygiavertė</t>
  </si>
  <si>
    <t>Pirštinė termosusitraukianti su kl. SEH4 95-36 [120-300mm2] arba lygiavertė</t>
  </si>
  <si>
    <t>Termovamzdelis susitraukiantis be klijų RTS1.6/0.8 geltonas plonasienis SR1F arba lygiavertis</t>
  </si>
  <si>
    <t>Termovamzdelis susitraukiantis be klijų RTS3.2/1.6 mėlynas plonasienis SR1F arba lygiavertis</t>
  </si>
  <si>
    <t>Termovamzdelis susitraukiantis be klijų RTS3.2/1.6 rudas plonasienis SR1F arba lygiavertis</t>
  </si>
  <si>
    <t>Termovamzdelis susitraukiantis be klijų RTS3.2/1.6 juodas plonasienis SR1F arba lygiavertis</t>
  </si>
  <si>
    <t>Termovamzdelis susitraukiantis su klijais RTMK 8/2 [0.5-6mm2] 1000mm SRH2 arba lygiavertis</t>
  </si>
  <si>
    <t>Termovamzdelis susitraukiantis su klijais RTMK 12/3 [2.5-10mm2] 1000mm SRH2 arba lygiavertis</t>
  </si>
  <si>
    <t>Termovamzdelis susitraukiantis su klijais RTMK 16/5 1m [4-50mm2] 1000mm SRH2 arba lygiavertis</t>
  </si>
  <si>
    <t>Izoliacija 19mmx25m juoda PIB arba lygiavertė</t>
  </si>
  <si>
    <t>Izoliacija 19mmx25m mėlyna PIB arba lygiavertė</t>
  </si>
  <si>
    <t>Izoliacija 19mmx25m balta PIB arba lygiavertė</t>
  </si>
  <si>
    <t>Izoliacija 19mmx25m geltona/žalia arba lygiavertė</t>
  </si>
  <si>
    <t>Izoliacija 19mmx25m geltona arba lygiavertė</t>
  </si>
  <si>
    <t>Izoliacija 19mmx25m pilka arba lygiavertė</t>
  </si>
  <si>
    <t>Izoliacija 19mmx25m raudona arba lygiavertė</t>
  </si>
  <si>
    <t>Izoliacija 19mmx25m ruda PIB arba lygiavertė</t>
  </si>
  <si>
    <t>Izoliacija 19mmx25m žalia PIB arba lygiavertė</t>
  </si>
  <si>
    <t>Laidų antgaliai, sujungimai ir kita</t>
  </si>
  <si>
    <t xml:space="preserve">Antgalis gilzė izoliuota 0.5mm2 baltas L-8mm </t>
  </si>
  <si>
    <t>pak.</t>
  </si>
  <si>
    <t>Antgalis gilzė izoliuota 0.75mm2 pilkas L-10mm</t>
  </si>
  <si>
    <t xml:space="preserve">Antgalis gilzė izoliuota 1.5mm2 juodas L-10mm </t>
  </si>
  <si>
    <t xml:space="preserve">Antgalis gilzė izoliuota 2.5mm2 mėlynas L-8mm </t>
  </si>
  <si>
    <t xml:space="preserve">Antgalis gilzė izoliuota 2.5mm2 mėlynas L-12mm </t>
  </si>
  <si>
    <t>Antgalis kilpinis izoliuotas 1.5-2.5x4 Cu mėlynas PQKR</t>
  </si>
  <si>
    <t>Antgalis kilpinis izoliuotas  4.0-6.0x6 Cu geltonas PQKR</t>
  </si>
  <si>
    <t>Antgalis kaištinis 10mm2 Cu balintas PSTKU</t>
  </si>
  <si>
    <t xml:space="preserve">Antgalis kaištinis 16mm2 Cu balintas PSTKU </t>
  </si>
  <si>
    <t>Antgalis kaištinis 25mm2 Cu balintas</t>
  </si>
  <si>
    <t>Antgalis kaištinis 35mm2 Cu balintas</t>
  </si>
  <si>
    <t>Antgalis kilpinis 120x10 Cu balintas</t>
  </si>
  <si>
    <t>Vamzdelis presuojamas 1.0-1.5 Cu</t>
  </si>
  <si>
    <t xml:space="preserve">Vamzdelis presuojamas 2.5 Cu </t>
  </si>
  <si>
    <t>Vamzdelis presuojamas 4 Cu [100] balintas</t>
  </si>
  <si>
    <t>Vamzdelis presuojamas 6 Cu [100] balintas</t>
  </si>
  <si>
    <t>Vamzdelis presuojamas 10 Cu [100]</t>
  </si>
  <si>
    <t>Vamzdelis presuojamas 16 Cu [100]</t>
  </si>
  <si>
    <t>Vamzdelis presuojamas 25 Cu [100]</t>
  </si>
  <si>
    <t xml:space="preserve">Markiruotė “L1” laidui 0.2-1.5mm2 (1.3-3.0mm) </t>
  </si>
  <si>
    <t>Markiruotė “L2” laidui 0.2-1.5mm2 (1.3-3.0mm)</t>
  </si>
  <si>
    <t>Markiruotė “L3” laidui 0.2-1.5mm2 (1.3-3.0mm)</t>
  </si>
  <si>
    <t>Markiruotė (tuščia) laidui 1.5-4.0mm2 (2.5-5.0mm)</t>
  </si>
  <si>
    <t>Universali 2 laidu jungtis (0,02mm-4mm)</t>
  </si>
  <si>
    <t>32A (100vnt/pak) WAGO arba lygiavertė</t>
  </si>
  <si>
    <t>Universali 3 laidu jungtis (0,02mm-4mm)</t>
  </si>
  <si>
    <t>32A (50vnt/pak) WAGO arba lygiavertė</t>
  </si>
  <si>
    <t>Universali 5 laidu jungtis (0,02mm-4mm)</t>
  </si>
  <si>
    <t>32A (25vnt/pak) WAGO arba lygiavertė</t>
  </si>
  <si>
    <t>Paskirstymo, valdymo skydai ir kitos jų montažo dalys</t>
  </si>
  <si>
    <t xml:space="preserve">Gnybtas paskirstymo dėžutės 2x0.5-2.5mm2 </t>
  </si>
  <si>
    <t>Gnybtas paskirstymo dėžutės 3x0.5-2.5mm2</t>
  </si>
  <si>
    <t>Gnybtas paskirstymo dėžutės 4x0.5-2.5mm2</t>
  </si>
  <si>
    <t>Gnybtas paskirstymo dėžutės 5x0.5-2.5mm2</t>
  </si>
  <si>
    <t>Gnybtas paskirstymo dėžutės 8x0.5-2.5mm2</t>
  </si>
  <si>
    <t>Gnybtas 12p 2.5-4mm2 baltas</t>
  </si>
  <si>
    <t>Gnybtas 12p 4-6mm2 baltas PAKL</t>
  </si>
  <si>
    <t>Gnybtas 12p 10mm2 baltas</t>
  </si>
  <si>
    <t>Gnybtas 12p 16mm2 baltas</t>
  </si>
  <si>
    <t>Sandariklis vamzdeliui D16 [16-20] IP54/66</t>
  </si>
  <si>
    <t>Sandariklis vamzdeliui D20 [20-23] IP54/66</t>
  </si>
  <si>
    <t>Sandariklis M20 IP68 su veržle pilkas</t>
  </si>
  <si>
    <t>Sandariklis PG16 IP68 su veržle pilkas</t>
  </si>
  <si>
    <t>Gnybtas 2.5mm2 ant bėgelio TRV Linergy  SCHNEIDER ELECTRIC</t>
  </si>
  <si>
    <t>Gnybtas 2.5mm2 ant bėgelio įžeminimo TRV Linergy  SCHNEIDER ELECTRIC</t>
  </si>
  <si>
    <t>Gnybtas 2.5mm2 ant bėgelio mėlynas TRV Linergy  SCHNEIDER ELECTRIC</t>
  </si>
  <si>
    <t>3044160 PHOENIX CONTACT UT10 gnybtas pilkas</t>
  </si>
  <si>
    <t>3044188 PHOENIX CONTACT UT 10 gnybtas mėlynas</t>
  </si>
  <si>
    <t>3044173 PHOENIX CONTACT UT 10 gnybtas PE</t>
  </si>
  <si>
    <t>D-UT 2,5/10 galinis dangtelis UT rinklei</t>
  </si>
  <si>
    <t>Trifazis rinkinys su 35 mm² aukštos srovės gnybtais skirtas ant DIN WAGO 285-139</t>
  </si>
  <si>
    <t>Trifazis rinkinys su 50 mm² aukštos srovės gnybtais skirtas ant DIN WAGO 285-159</t>
  </si>
  <si>
    <t>Trifazis rinkinys su 95 mm² aukštos srovės gnybtais skirtas ant DIN WAGO 285-199</t>
  </si>
  <si>
    <t>90EKO001E PCE Skydelis 10mod.su lizdais 32A/5P+16A/5P+16A/2P+3vnt IP54 nešiojamas</t>
  </si>
  <si>
    <t xml:space="preserve">Sandariklis žalvar.nikeliuotas M16x1.5 [4.5-10mm] IP68 </t>
  </si>
  <si>
    <t xml:space="preserve">Sandariklis žalvar.nikeliuotas M20x1.5 [6-13mm] IP68 </t>
  </si>
  <si>
    <t xml:space="preserve">Sandariklis žalvar.nikeliuotas M25x1.5 [9-17mm] IP68 </t>
  </si>
  <si>
    <t>Veržlė sandarikliui M16x1.5 žalvar.nikeliuota</t>
  </si>
  <si>
    <t>Veržlė sandarikliui M20x1.5 žalvar.nikeliuota</t>
  </si>
  <si>
    <t>Bėgelis DIN 35*15mm perforuotas 2069/15GCL [2m]</t>
  </si>
  <si>
    <t>Bėgelis DIN 35*7.5mm neperforuotas 2069S [2m] FS</t>
  </si>
  <si>
    <t>Veržlė sandarikliui M25x1.5 metalinė</t>
  </si>
  <si>
    <t>Skydas 500x500x320 PolySafe arba lygiavertis</t>
  </si>
  <si>
    <t xml:space="preserve">Nerūdijančio plieno dėžutė, 200x200x120, IP 66 </t>
  </si>
  <si>
    <t>Dėžutė paskirst.virštinkl.75x75mm A-8</t>
  </si>
  <si>
    <t>SkydasS3D H1200xW800xD300 su mont. Plokšte</t>
  </si>
  <si>
    <t>Skydo šildytuvas DIN 20W 110-265VAC/DC PTC šildytuvas savireguliuojantis P25 su kontaktine rinkle</t>
  </si>
  <si>
    <t>Schneider electric XALG020 Dėžute mygtukams 2 vertikalios angos IP 66 arba lygiavertė</t>
  </si>
  <si>
    <t>Schneider electric XB5AD53 Perjungiklis 3-jų padečių 2N/O, be fiksacijos arba lygiavertė</t>
  </si>
  <si>
    <t>Schneider electric XB5AD21 Jungiklis su rankenėle arba lygiavertė</t>
  </si>
  <si>
    <t>SK Blue e+ Filter fan 63/72 m³/h Rittal</t>
  </si>
  <si>
    <t>Sujungimų dėžutė,160x160x90, stiklo pluošto polesterio, IP 66</t>
  </si>
  <si>
    <t>Vidaus ir išorės instaliacijos vamzdžiai, montavimo kanalai, laikikliai, dėžutės, tvirtinimo detalės ir kitos instaliacinės medžiagos</t>
  </si>
  <si>
    <t>Kabelinės kopėčios su privir.skersiniu 60x400x3000, St, cinkuotos LCIS 640 3 FS arba lygiavertės</t>
  </si>
  <si>
    <t>Jungtis vertikaliam kampui kabelinėms kopėčioms 64x210, St, karštai cinkuota LGVG 60 FT arba lygiavertė</t>
  </si>
  <si>
    <t>Jungtis horizontaliam kampui kabelinėms kopėčioms 64x200, St, cinkuota LWVG 60 FS arba lygiavertė</t>
  </si>
  <si>
    <t>Tiesus sujungimas kabeliinėms kopėčioms 64x150, St, cinkuotas LVG 60 FS arba lygiavertis</t>
  </si>
  <si>
    <t>Vamzdis gofruotas D16/10.9 FBY-EL-F [100m] poliolefinas -15, +90C 320N/5cm</t>
  </si>
  <si>
    <t>Vamzdis gofruotas D20/14.9 FBY-EL-F [100m] poliolefinas -15, +90C 320N/5cm</t>
  </si>
  <si>
    <t>Vamzdis gofruotas D16/10.9 FFKU-EM-F-UV [50m] 750N/5cm juodas</t>
  </si>
  <si>
    <t>Vamzdis gofruotas D20/14.2 FFKU-EM-F-UV [50m] 750N/5cm juodas</t>
  </si>
  <si>
    <t>Vamzdis tiesus D16/13.4 FPKU-EM-F-UV [2m, 70m] 750N/5cm baltas</t>
  </si>
  <si>
    <t>Vamzdis tiesus D20/17.1 FPKU-EM-F-UV [2m, 40m] 750N/5cm baltas</t>
  </si>
  <si>
    <t>Vamzdis D110/94 EVOCAB HARD [6m] 750N raudonas, kabelių apsaugai arba lygiavertis</t>
  </si>
  <si>
    <t>Sijinis laikiklis BCHPC 2-4, D20 arba lygiavertis</t>
  </si>
  <si>
    <t>Sijinis laikiklis BCHPC 8-14, D20 arba lygiavertis</t>
  </si>
  <si>
    <t>Sijinis laikiklis BCHPC 14-20, D20 arba lygiavertis</t>
  </si>
  <si>
    <t>Pramoninis kištukas 3P+N+E</t>
  </si>
  <si>
    <t>415V, 32A, IP44 (14A/11) „male“ tipo</t>
  </si>
  <si>
    <t>PCE Kištukas gumuotas s/ž juodos</t>
  </si>
  <si>
    <t>sp.16A, IP44 „male“ tipo</t>
  </si>
  <si>
    <t>sp.16A, IP44 „female“ tipo</t>
  </si>
  <si>
    <t>PCE Pramoninis kištukas 3P+N+E</t>
  </si>
  <si>
    <t>415V, 32A, IP44 (14A/11) „female“ tipo</t>
  </si>
  <si>
    <t>Dėžutė v/t [80x80x52] IP65 tuščia pilka Abox025-L</t>
  </si>
  <si>
    <t>Dėžutė v/t [93x93x55] IP65 tuščia pilka Abox040-L</t>
  </si>
  <si>
    <t>Kanalas montažinis 25x25 LKV 25025</t>
  </si>
  <si>
    <t>Kanalas montažinis 30x25 LK 4 30025 pilkas</t>
  </si>
  <si>
    <t>Kanalas montažinis 40x40 LK 4 4040 pilkas</t>
  </si>
  <si>
    <t xml:space="preserve">Dirželiai balti 100x2.5 OPK 2.5-100-N/100 </t>
  </si>
  <si>
    <t>Dirželiai balti 200x2.5 OPK 2.5-200-N/100</t>
  </si>
  <si>
    <t>Dirželiai balti 360x4.8 OPK 4.8-360-N/100</t>
  </si>
  <si>
    <t>Dirželiai balti 160x4.8 OPK 4.8-160-N/100</t>
  </si>
  <si>
    <t>Dirželiai balti 200x3.6 OPK 3.6-200-N/100</t>
  </si>
  <si>
    <t>Dirželiai balti 360x7.6 OPK 7.6-360-N/100</t>
  </si>
  <si>
    <t>Dirželiai balti 250x4.8 OPK 4.8-250-N/100</t>
  </si>
  <si>
    <t>Dirželiai balti 430x4.8 OPK 4.8-430-N/100</t>
  </si>
  <si>
    <t>Dirželiai balti 160x2.5 OPK 2.5-160-N/100</t>
  </si>
  <si>
    <t>Dirželiai balti 300x4.8 OPK 4.8-300-N/100</t>
  </si>
  <si>
    <t>Dirželiai balti 450x7.6 OPK 7.6-450-N/100</t>
  </si>
  <si>
    <t>Dirželiai juodi 100x2.5 OPK 2.5-100-C/100 atsparūs UV</t>
  </si>
  <si>
    <t>Dirželiai juodi 200x2.5 OPK 2.5-200-C/100 atsparūs UV</t>
  </si>
  <si>
    <t>Dirželiai juodi 360x4.8 OPK 4.8-360-C/100</t>
  </si>
  <si>
    <t>Dirželiai juodi 160x4.8 OPK 4.8-160-C/100</t>
  </si>
  <si>
    <t>Dirželiai juodi 200x3.6 OPK 3.6-200-C/100</t>
  </si>
  <si>
    <t>Dirželiai juodi 360x7.6 OPK 7.6-360-C/100</t>
  </si>
  <si>
    <t>Dirželiai juodi 160x2.5 OPK 2.5-160-C/100</t>
  </si>
  <si>
    <t>CLI T 1-30 laidų žymės laikiklis, diametr. 2.5 - 5 mm arba lygiavertis</t>
  </si>
  <si>
    <t>CLI T 2-30 laidų žymės laikiklis, laid. diametr. 4 - 10 mm arba lygiavertis</t>
  </si>
  <si>
    <t>SFX 10/23 NEUTRAL WS V2 žymė kabeliui balta arba lygiavertė</t>
  </si>
  <si>
    <t>SYMBOL-P. 25X25X25 B/DR ženklas įtampa, 1lapelis, 12 ženklų arba lygiavertis</t>
  </si>
  <si>
    <t>DEK 5 FWZ 11-20 žymės rinklėm 10 vnt.</t>
  </si>
  <si>
    <t>DEK 5 FWZ 1-10 žymės rinklėm, 10 vnt. arba lygiavertės</t>
  </si>
  <si>
    <t>Raktas spintoms Haupa HUPkey arba lygiavertis</t>
  </si>
  <si>
    <t>Skydo raktas Zn trikampis 10 arba lygiavertis</t>
  </si>
  <si>
    <t>Bi-metalinė karūna 68mm</t>
  </si>
  <si>
    <t>Laikiklis su išmetimu 32-210mm Bi-metalinėms karūnoms. Kotelis 8,5mm</t>
  </si>
  <si>
    <t>STI 01 žymeklis juodas (markeris)</t>
  </si>
  <si>
    <t>Žnyplės šoninio kirpimo VDE1000V 160mm KNIPEX</t>
  </si>
  <si>
    <t>Moduliniai, pramoniniai aparatai</t>
  </si>
  <si>
    <t>Perjungiklis 3P 400A 1-0-2 su išorine rankena OT400E03CP arba lygiavertis</t>
  </si>
  <si>
    <t>Jungiklis saugumo 3P 25A 11kW (AC23) IP65 BWS325TPN arba lygiavertis</t>
  </si>
  <si>
    <t>Jungiklis saugumo 3P 16A 7.5kW (AC23) IP65 BWS316TPN arba lygiavertis</t>
  </si>
  <si>
    <t>Saugiklis 10A gG PSI 05101098 arba lygiavertis</t>
  </si>
  <si>
    <t>Saugiklis 25A gG PSI 05100030 arba lygiavertis</t>
  </si>
  <si>
    <t>Saugiklis 63A gG PSI 05100034 arba lygiavertis</t>
  </si>
  <si>
    <t>Saugiklis 125A gG PSI 05100037 arba lygiavertis</t>
  </si>
  <si>
    <t>Automatas 1P 2A C 6kA S201-C02 arba lygiavertis</t>
  </si>
  <si>
    <t>Automatas 1P 16A C 6kA S201-C16 arba lygiavertis</t>
  </si>
  <si>
    <t>Automatas 1P 25A C 6kA S201-C25 arba lygiavertis</t>
  </si>
  <si>
    <t>Automatas 1P 32A C 6kA S201-C32 arba lygiavertis</t>
  </si>
  <si>
    <t>Automatas 3P 10A C 6kA S203-C10 arba lygiavertis</t>
  </si>
  <si>
    <t>Automatas 3P 16A C 6kA S203-C16 arba lygiavertis</t>
  </si>
  <si>
    <t>Automatas 3P 20A C 6kA S203-C20 arba lygiavertis</t>
  </si>
  <si>
    <t>Automatas 3P 25A C 6kA S203-C25 arba lygiavertis</t>
  </si>
  <si>
    <t>Kontaktas papildomas 1no+1nc S2C-H11L arba lygiavertis</t>
  </si>
  <si>
    <t>Atkabiklis nepr.S2C-A2 AC110-415V/DC110-250V arba lygiavertis</t>
  </si>
  <si>
    <t>ABB DDA202AC-25/0,03 nuotėkio srovės rėlė arba lygiavertė</t>
  </si>
  <si>
    <t>ABB Aut. jungiklis 2P S202 C16A arba lygiavertis</t>
  </si>
  <si>
    <t>ABB S2C-H6R papildomas kontaktas arba lygiavertis</t>
  </si>
  <si>
    <t>ABB S2C-S/H6R papilld./signal.kontaktas arba lygiavertis</t>
  </si>
  <si>
    <t>Apsauga FI 2P 25A 30mA FH202AC-25/0.03 arba lygiavertė</t>
  </si>
  <si>
    <t>Apsauga FI 2P 40A 30mA FH202AC-40/0.03 arba lygiavertė</t>
  </si>
  <si>
    <t>Apsauga viršįtampių 3P+N B+C 12.5kA 1+2 tipo V50-3+NPE-280 arba lygiavertė</t>
  </si>
  <si>
    <t>Kirtiklis 3P 32A SD203/32 arba lygiavertis</t>
  </si>
  <si>
    <t>Kirtiklis 3P 63A SD203/63 arba lygiavertis</t>
  </si>
  <si>
    <t>Lizdas ant DIN bėgelio M1175 arba lygiavertis</t>
  </si>
  <si>
    <t>Kontaktorius 3P 4kW 100-250V AC/DC AF09-30-10-13 arba lygiavertis</t>
  </si>
  <si>
    <t>Kontaktorius 3P 7.5kW 100-250V AC/DC AF16-30-10-13 arba lygiavertis</t>
  </si>
  <si>
    <t>Kontaktorius 3P 15kW 100-250VAC/DC AF30-30-00-13 arba lygiavertis</t>
  </si>
  <si>
    <t>Kontaktas papildomas. 1NC ant viršaus [AF09-AF38] CA4-01 arba lygiavertis</t>
  </si>
  <si>
    <t>Kontaktas papildomas. 1NO ant viršaus [AF09-AF38] CA4-10 arba lygiavertis</t>
  </si>
  <si>
    <t>Mygtukas STOP su fiksacija 1no+1nc arba lygiavertis</t>
  </si>
  <si>
    <t>ASTROCLOCK-2 Astronominis laikrodis arba lygiavertis</t>
  </si>
  <si>
    <t>Nuotėkio srovės išj.4P FH204 AC-25/0.03</t>
  </si>
  <si>
    <t>Relė įtampos kontrolės 300-380;420-500V 2co CM-PVS.41S arba lygiavertė</t>
  </si>
  <si>
    <t>SEDNA Design Kištukinis lizd. su įž. (spyruokliniais kont.) raudona sp.</t>
  </si>
  <si>
    <t>SEDNA Design Kištukinis lizd. su įž. (spyruokliniais kont.) balta sp</t>
  </si>
  <si>
    <t>SEDNA Design Rėmelis 4-vietis Baltas</t>
  </si>
  <si>
    <t>Automatikos komponentai</t>
  </si>
  <si>
    <t>Transformatorius 160VA, 230-400V/2x24V* IP54</t>
  </si>
  <si>
    <t>Nepertraukiamo maitinimo šaltinis 1000VA/900W on-line, 1F, 230V, USB, EPO</t>
  </si>
  <si>
    <t>AC/DC PRO ECO3 120W 24V 5A maitinimo šaltinis trifazis arba lygiavertis</t>
  </si>
  <si>
    <t>AC/DC PRO ECO 480W 24V 20A maitinimo šaltinis arba lygiavertis</t>
  </si>
  <si>
    <t>Maitinimo šaltinis SITOP PSU8200/1AC/24VDC/5A Siemens</t>
  </si>
  <si>
    <t>Ethernet RJ45 - 2xRS232/485 konvertavimo modulis, Transparent, Modbus RTU, Modbus TCP-IP, bridge, gateway arba lygiavertis</t>
  </si>
  <si>
    <t>Modulinė 3F 100-240VAC įtampos relė OFF &lt;70%</t>
  </si>
  <si>
    <t>RCMKIT-I 24VDC 4CO LD relės ir lizdo komplektas, varžtiniai kontaktai arba lygiavertis</t>
  </si>
  <si>
    <t>RCIKIT 230VAC 2CO LED relė su lizdu arba lygiavertė</t>
  </si>
  <si>
    <t>Relė su lizdu, 1P, 230VAC, 6A, 6mm pločio, žemas korpusas, juoda</t>
  </si>
  <si>
    <t>Relė su lizdu, 1P, 24V AC/DC, 6A, 6mm pločio, spyruokliniai push-in gnybtai, žemas korpusas, juoda</t>
  </si>
  <si>
    <t>Relė su lizdu, 1P ,110VAC, 6A, 6mm pločio, žemas korpusas, juoda</t>
  </si>
  <si>
    <t>Puslaidininkio relė, 1P su lizdu, 6mm pločio, 24 VAC/DC vald. 3A, 3-26,4VDC, juoda, žemas korpusas</t>
  </si>
  <si>
    <t>Puslaidininkio relė, 1P su lizdu, 6mm pločio, 230 VAC vald. 3A, 3-26,4VDC, juoda, žemas korpusas</t>
  </si>
  <si>
    <t>Šildymo kabeliai ir susiję komponentai</t>
  </si>
  <si>
    <t>Raychem HSQ1M400 (R=0.4Ω/m, R=32.8Ω, f=50Hz, U=400V, L=82m, sandarikliai M20) arba lygiavertis šildymo kabelio komplektas</t>
  </si>
  <si>
    <t>Raychem HSQ1M2500 (R=2.5Ω/m, R=82.5Ω, f=50Hz, U=400V, L=33m, sandarikliai M20) arba lygiavertis šildymo kabelio komplektas</t>
  </si>
  <si>
    <t>Raychem HSQ1M400 (R=0.4Ω/m, R=34Ω, f=50Hz, U=400V, L=85m, sandarikliai M20) arba lygiavertis šildymo kabelio komplektas</t>
  </si>
  <si>
    <t>Raychem HSQ1M1000 (R=1Ω/m, R=60Ω, f=50Hz, U=400V, L=60m, sandarikliai M20) arba lygiavertis šildymo kabelio komplektas</t>
  </si>
  <si>
    <t>Raychem HSQ1M1600 (R=1.6Ω/m, R=67.2Ω, f=50Hz, U=400V, L=42m, sandarikliai M20) arba lygiavertis šildymo kabelio komplektas</t>
  </si>
  <si>
    <t>Raychem HSQ1M2500 (R=2.5Ω/m, R=95Ω, f=50Hz, U=400V, L=38m, sandarikliai M20) arba lygiavertis šildymo kabelio komplektas</t>
  </si>
  <si>
    <t>Raychem HSQ1M1600 (R=1.6Ω/m, R=72Ω, f=50Hz, U=400V, L=45m, sandarikliai M20) arba lygiavertis šildymo kabelio komplektas</t>
  </si>
  <si>
    <t>Raychem HSQ1M4000 (R=4Ω/m, R=44Ω, f=50Hz, U=230V, L=11m, sandarikliai M20) arba lygiavertis šildymo kabelio komplektas</t>
  </si>
  <si>
    <t>Raychem HSQ1M4000 (R=4Ω/m, R=32Ω, f=50Hz, U=230V, L=8m, sandarikliai M20) arba lygiavertis šildymo kabelio komplektas</t>
  </si>
  <si>
    <r>
      <t xml:space="preserve">Raychem FROSTOP BLACK (18W/m, max. temp. 65C, U=230V)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</si>
  <si>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XPI-65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</si>
  <si>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XPI-80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</si>
  <si>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XPI-200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</si>
  <si>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XPI-320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</si>
  <si>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XPI-3000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</si>
  <si>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XPI-8000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</si>
  <si>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5BTV2-CT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</si>
  <si>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8BTV-2-CT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</si>
  <si>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8BTV2-CT-T3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</si>
  <si>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4XTV2-CT-T3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</si>
  <si>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8XTV2-CT-T3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</si>
  <si>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20HTV2-CT </t>
    </r>
    <r>
      <rPr>
        <sz val="10"/>
        <color theme="1"/>
        <rFont val="Arial"/>
        <family val="2"/>
        <charset val="186"/>
      </rPr>
      <t>arba lygiavertis šildymo kabelis</t>
    </r>
  </si>
  <si>
    <r>
      <t xml:space="preserve">Raychem </t>
    </r>
    <r>
      <rPr>
        <sz val="10"/>
        <color rgb="FF181D1F"/>
        <rFont val="Arial"/>
        <family val="2"/>
        <charset val="186"/>
      </rPr>
      <t>JB-NH4 arba lygiavertė sujungimų dėžutė</t>
    </r>
  </si>
  <si>
    <t>Raychem C25-100 arba lygiavertis visų tipų (BTV, XTV, HTV) savireguliuojančių šildymo kabelių pajungimo komplektas</t>
  </si>
  <si>
    <t>Raychem C25-100 Metal arba lygiavertis visų tipų (BTV, XTV, HTV) savireguliuojančių šildymo kabelių pajungimo komplektas</t>
  </si>
  <si>
    <r>
      <t xml:space="preserve">Raychem E-20 arba lygiavertis BTV tipo </t>
    </r>
    <r>
      <rPr>
        <sz val="10"/>
        <color theme="1"/>
        <rFont val="Arial"/>
        <family val="2"/>
        <charset val="186"/>
      </rPr>
      <t>savireguliuojančių šildymo kabelių pajungimo komplektas</t>
    </r>
  </si>
  <si>
    <r>
      <t xml:space="preserve">Raychem E-40 arba lygiavertis XTV, HTV tipų </t>
    </r>
    <r>
      <rPr>
        <sz val="10"/>
        <color theme="1"/>
        <rFont val="Arial"/>
        <family val="2"/>
        <charset val="186"/>
      </rPr>
      <t>savireguliuojančių šildymo kabelių pajungimo komplektas</t>
    </r>
  </si>
  <si>
    <t>Raychem GS-54 arba lygiavertė lipni stiklo pluošto juosta</t>
  </si>
  <si>
    <t>Raychem JBS-100-E arba lygiavertė sujungimų dėžutė</t>
  </si>
  <si>
    <t>Raychem JB-82 arba lygiavertė sujungimų dėžutė</t>
  </si>
  <si>
    <t>Raychem JB-EX-21 (160x160x90mm) arba lygiavertė sujungimų dėžutė</t>
  </si>
  <si>
    <t>Adapteris ADPT-M20/M25-EEXD</t>
  </si>
  <si>
    <t>Raychem JB-EX-21/35MM2 (260x160x90mm) arba lygiavertė sujungimų dėžutė</t>
  </si>
  <si>
    <t>Šviestuvai, maitinimo šaltiniai ir kita</t>
  </si>
  <si>
    <t>Zumtobel 42929808 RESCLITE PRO MSC ANT HP ECP WH IP65</t>
  </si>
  <si>
    <t xml:space="preserve">Zumtobel 22168852 eBox ACCU SET 18 pcs. PB/12 24Ah </t>
  </si>
  <si>
    <t>Zumtobel 42185995 ECOSIGN 160 P MSC ECP WH IP65</t>
  </si>
  <si>
    <t>Zumtobel 22166875 ECOSIGN 160 P SP-2LR</t>
  </si>
  <si>
    <t>Zumtobel 22900372 ECOSIGN 160 P SP-2UP</t>
  </si>
  <si>
    <t>Zumtobel 22166880 ECOSIGN 160 P SP-1R</t>
  </si>
  <si>
    <t>Zumtobel 22166881 ECOSIGN 160 P SP-1L</t>
  </si>
  <si>
    <t>Zumtobel 70492488 ECOSIGN 160 P SP-2 "IŠĖJIMAS"</t>
  </si>
  <si>
    <t>Prožektorius LED PFM 290W 40600lm 840 SM 60°x60° I IP66 IK08 j. LEDVANCE</t>
  </si>
  <si>
    <t>Prožektorius PFM 200W 25000lm SYM 100°x100° I IP65 IK08 j. LEDVANCE</t>
  </si>
  <si>
    <t>Prožektorius PFM 80W 25000lm SYM 100°x100° I IP65 IK08 j. LEDVANCE</t>
  </si>
  <si>
    <t>Šviestuvas HIGH BAY 200/173W 35000/30275lm 865 110° I IP66 IK10 LEDVANCE</t>
  </si>
  <si>
    <t>Prožektorius BVP169 LED240/830_40_65 PSU 200W SWB IP65 IK08 Philips</t>
  </si>
  <si>
    <t>Prožektorius FLUT 25W 2780lm/840 IP66 IK06</t>
  </si>
  <si>
    <t>Teleskopinis stovas prožektoriui ST200 Brennenstuhl juodas, reg. aukštis 108-200cm, max. apkrova 30kg arba lygiavertis</t>
  </si>
  <si>
    <t>LED maitinimo šaltinis LC 50W 100–400mA flexC lp EXC</t>
  </si>
  <si>
    <t xml:space="preserve">Driver TRIDONIC LCA 75W 900-1800mA one4all lp </t>
  </si>
  <si>
    <t>WORK VAL 3POD 2x30 W 4000 K IP65 LDVANCE</t>
  </si>
  <si>
    <t>WORK VAL 3POD 2x50 W 4000 K IP65 LDVANCE</t>
  </si>
  <si>
    <t>Vyrtych SALUKA-LED-10000-236-4K, IP66  DIM DALI</t>
  </si>
  <si>
    <t>Šviestuvo paleidimo mechanizmas Osram OT FIT 120/220-240/750 D LT2 L</t>
  </si>
  <si>
    <t>Prailgintuvai ir susije komponentai</t>
  </si>
  <si>
    <t>Schneider electric 3 v. prailg.+2USB 3m. Juodas arba lygiavertis</t>
  </si>
  <si>
    <t>Schneider electric 5v.prailg. 3m. Baltas arba lygiavertis</t>
  </si>
  <si>
    <t>Schneider electric 5v.prailg.+2USB 1,5m. Baltas arba lygiavertis</t>
  </si>
  <si>
    <t>Prailgintuvas ritėje 40m H07RNF-F 3x1,5, IP44 Schuko 4-vietų Schneider arba lygiavertis</t>
  </si>
  <si>
    <t>Prailgintuvas riteje 25m H07RN-F 3x1,5 IP44 Schuko 4-vietu Schneider arba lygiavertis</t>
  </si>
  <si>
    <t>Prailgintuvas riteje 15m H07RN-F 3x1,5 IP44 Schuko 4-vietu Schneider arba lygiavertis</t>
  </si>
  <si>
    <t>Prailgintuvas ritėje G-CEE 30m RN-F 5G2,5 1(400)2(230)</t>
  </si>
  <si>
    <t>Stalinė dėžutė, su tvirtinimo spaustuvu, 4 kištukiniai lizdai, USB įkroviklis OBO arba lygiavertis</t>
  </si>
  <si>
    <t>Pasiūlymo kaina (K) EUR be PVM</t>
  </si>
  <si>
    <t>PVM suma</t>
  </si>
  <si>
    <t>Pasiūlymo kaina EUR su PVM</t>
  </si>
  <si>
    <t xml:space="preserve"> 2 lentelė. Kitoms prekems taikoma nuolaida.</t>
  </si>
  <si>
    <t>Prekių aprašymas</t>
  </si>
  <si>
    <t>Nuolaida (N), %</t>
  </si>
  <si>
    <t>1.</t>
  </si>
  <si>
    <t>Kitoms prekėms taikoma nuolaida.</t>
  </si>
  <si>
    <t xml:space="preserve">3 lentelė. Dalyvio pasiūlymo kainos suvestinė   </t>
  </si>
  <si>
    <t>Pasiūlymo kainos dalis</t>
  </si>
  <si>
    <r>
      <t xml:space="preserve"> </t>
    </r>
    <r>
      <rPr>
        <b/>
        <sz val="10"/>
        <color theme="1" tint="4.9989318521683403E-2"/>
        <rFont val="Arial"/>
        <family val="2"/>
        <charset val="186"/>
      </rPr>
      <t>Pasiūlymo palyginamosios   kainos apskaičiavimo formulė</t>
    </r>
  </si>
  <si>
    <t>Nurodytų prekių krepšelio Kaina iš viso EUR be PVM (1 lentelė)</t>
  </si>
  <si>
    <t>P = K - (1,5 * K * N%)</t>
  </si>
  <si>
    <t>2.</t>
  </si>
  <si>
    <t>Taikoma nuolaida  (2 lentelė) N%</t>
  </si>
  <si>
    <t>Pasiūlymo palyginamoji  kaina (P) EUR be PVM:</t>
  </si>
  <si>
    <r>
      <rPr>
        <b/>
        <sz val="10"/>
        <rFont val="Arial"/>
        <family val="2"/>
        <charset val="186"/>
      </rPr>
      <t>P</t>
    </r>
    <r>
      <rPr>
        <sz val="10"/>
        <rFont val="Arial"/>
        <family val="2"/>
        <charset val="186"/>
      </rPr>
      <t xml:space="preserve"> - Pasiūlymo palyginamoji kaina,  EUR be PVM</t>
    </r>
  </si>
  <si>
    <r>
      <rPr>
        <b/>
        <sz val="10"/>
        <color theme="1" tint="4.9989318521683403E-2"/>
        <rFont val="Arial"/>
        <family val="2"/>
        <charset val="186"/>
      </rPr>
      <t xml:space="preserve">K </t>
    </r>
    <r>
      <rPr>
        <sz val="10"/>
        <color theme="1" tint="4.9989318521683403E-2"/>
        <rFont val="Arial"/>
        <family val="2"/>
        <charset val="186"/>
      </rPr>
      <t>-  Nurodytų prekių krepšelio Kaina, nurodyto šio Priedo 1 lentelėje, kaina EUR be PVM.</t>
    </r>
  </si>
  <si>
    <r>
      <rPr>
        <b/>
        <sz val="10"/>
        <color theme="1" tint="4.9989318521683403E-2"/>
        <rFont val="Arial"/>
        <family val="2"/>
        <charset val="186"/>
      </rPr>
      <t xml:space="preserve">N% </t>
    </r>
    <r>
      <rPr>
        <sz val="10"/>
        <color theme="1" tint="4.9989318521683403E-2"/>
        <rFont val="Arial"/>
        <family val="2"/>
        <charset val="186"/>
      </rPr>
      <t>- Kitoms prekėms taikoma nuolaida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</si>
</sst>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9"/>
      <color rgb="FF000000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u/>
      <sz val="11"/>
      <color theme="10"/>
      <name val="Calibri"/>
      <family val="2"/>
      <scheme val="minor"/>
    </font>
    <font>
      <sz val="8"/>
      <name val="Arial"/>
      <family val="2"/>
      <charset val="186"/>
    </font>
    <font>
      <sz val="11"/>
      <name val="Calibri"/>
      <family val="2"/>
      <scheme val="minor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181D1F"/>
      <name val="Arial"/>
      <family val="2"/>
      <charset val="186"/>
    </font>
    <font>
      <sz val="9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0"/>
      <name val="Arial"/>
      <family val="2"/>
      <charset val="186"/>
    </font>
    <font>
      <sz val="10"/>
      <color indexed="63"/>
      <name val="Arial"/>
      <family val="2"/>
      <charset val="186"/>
    </font>
    <font>
      <sz val="10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  <font>
      <sz val="10"/>
      <color theme="1" tint="4.9989318521683403E-2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0"/>
      <color rgb="FFFF0000"/>
      <name val="Arial"/>
      <family val="2"/>
      <charset val="186"/>
    </font>
    <font>
      <b/>
      <sz val="10"/>
      <color theme="1"/>
      <name val="Arial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0">
    <xf numFmtId="0" fontId="0" fillId="0" borderId="0" xfId="0"/>
    <xf numFmtId="2" fontId="0" fillId="0" borderId="0" xfId="0" applyNumberFormat="1"/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" fontId="13" fillId="0" borderId="11" xfId="0" applyNumberFormat="1" applyFont="1" applyBorder="1" applyAlignment="1" applyProtection="1">
      <alignment vertical="center"/>
      <protection locked="0"/>
    </xf>
    <xf numFmtId="1" fontId="13" fillId="0" borderId="12" xfId="0" applyNumberFormat="1" applyFont="1" applyBorder="1" applyAlignment="1" applyProtection="1">
      <alignment vertical="center"/>
      <protection locked="0"/>
    </xf>
    <xf numFmtId="44" fontId="0" fillId="5" borderId="13" xfId="0" applyNumberFormat="1" applyFill="1" applyBorder="1" applyAlignment="1">
      <alignment vertical="center"/>
    </xf>
    <xf numFmtId="0" fontId="8" fillId="0" borderId="0" xfId="0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0" fontId="15" fillId="6" borderId="13" xfId="0" applyFont="1" applyFill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2" fillId="0" borderId="11" xfId="0" applyFont="1" applyBorder="1" applyAlignment="1" applyProtection="1">
      <alignment horizontal="left" vertical="center" wrapText="1"/>
      <protection locked="0"/>
    </xf>
    <xf numFmtId="44" fontId="21" fillId="7" borderId="13" xfId="0" applyNumberFormat="1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horizontal="left" vertical="center"/>
      <protection locked="0"/>
    </xf>
    <xf numFmtId="0" fontId="21" fillId="0" borderId="14" xfId="0" applyFont="1" applyBorder="1" applyAlignment="1" applyProtection="1">
      <alignment horizontal="right" vertical="top" wrapText="1"/>
      <protection locked="0"/>
    </xf>
    <xf numFmtId="0" fontId="22" fillId="0" borderId="14" xfId="0" applyFont="1" applyBorder="1" applyAlignment="1" applyProtection="1">
      <alignment horizontal="right"/>
      <protection locked="0"/>
    </xf>
    <xf numFmtId="0" fontId="0" fillId="8" borderId="0" xfId="0" applyFill="1"/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2" fontId="5" fillId="2" borderId="4" xfId="1" applyNumberFormat="1" applyFill="1" applyBorder="1" applyAlignment="1" applyProtection="1">
      <alignment horizontal="center" vertical="center" wrapText="1"/>
      <protection locked="0"/>
    </xf>
    <xf numFmtId="2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vertical="center" wrapText="1"/>
      <protection locked="0"/>
    </xf>
    <xf numFmtId="2" fontId="3" fillId="2" borderId="5" xfId="0" applyNumberFormat="1" applyFont="1" applyFill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2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Border="1" applyProtection="1">
      <protection locked="0"/>
    </xf>
    <xf numFmtId="2" fontId="13" fillId="0" borderId="16" xfId="0" applyNumberFormat="1" applyFont="1" applyBorder="1" applyProtection="1">
      <protection locked="0"/>
    </xf>
    <xf numFmtId="2" fontId="13" fillId="0" borderId="19" xfId="0" applyNumberFormat="1" applyFont="1" applyBorder="1" applyProtection="1">
      <protection locked="0"/>
    </xf>
    <xf numFmtId="2" fontId="13" fillId="0" borderId="22" xfId="0" applyNumberFormat="1" applyFont="1" applyBorder="1" applyProtection="1"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/>
    <xf numFmtId="0" fontId="12" fillId="4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9" borderId="9" xfId="0" applyFont="1" applyFill="1" applyBorder="1" applyProtection="1">
      <protection locked="0"/>
    </xf>
    <xf numFmtId="2" fontId="4" fillId="9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3" fillId="0" borderId="23" xfId="0" applyFont="1" applyBorder="1" applyAlignment="1" applyProtection="1">
      <alignment horizontal="center"/>
      <protection locked="0"/>
    </xf>
    <xf numFmtId="1" fontId="0" fillId="0" borderId="11" xfId="0" applyNumberFormat="1" applyBorder="1" applyAlignment="1" applyProtection="1">
      <alignment horizontal="right" vertical="center"/>
      <protection locked="0"/>
    </xf>
    <xf numFmtId="1" fontId="0" fillId="0" borderId="12" xfId="0" applyNumberFormat="1" applyBorder="1" applyAlignment="1" applyProtection="1">
      <alignment horizontal="right" vertical="center"/>
      <protection locked="0"/>
    </xf>
    <xf numFmtId="0" fontId="13" fillId="0" borderId="17" xfId="0" applyFont="1" applyBorder="1" applyAlignment="1" applyProtection="1">
      <alignment horizontal="right"/>
      <protection locked="0"/>
    </xf>
    <xf numFmtId="0" fontId="13" fillId="0" borderId="18" xfId="0" applyFont="1" applyBorder="1" applyAlignment="1" applyProtection="1">
      <alignment horizontal="right"/>
      <protection locked="0"/>
    </xf>
    <xf numFmtId="0" fontId="25" fillId="0" borderId="20" xfId="0" applyFont="1" applyBorder="1" applyAlignment="1" applyProtection="1">
      <alignment horizontal="center"/>
      <protection locked="0"/>
    </xf>
    <xf numFmtId="0" fontId="25" fillId="0" borderId="21" xfId="0" applyFont="1" applyBorder="1" applyAlignment="1" applyProtection="1">
      <alignment horizontal="center"/>
      <protection locked="0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1" xfId="1" applyFill="1" applyBorder="1" applyAlignment="1" applyProtection="1">
      <alignment horizontal="center" vertical="center" wrapText="1"/>
    </xf>
    <xf numFmtId="0" fontId="5" fillId="2" borderId="2" xfId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right" vertical="center" wrapText="1"/>
      <protection locked="0"/>
    </xf>
    <xf numFmtId="0" fontId="23" fillId="0" borderId="15" xfId="0" applyFont="1" applyBorder="1" applyAlignment="1" applyProtection="1">
      <alignment vertical="center"/>
      <protection locked="0"/>
    </xf>
    <xf numFmtId="0" fontId="23" fillId="0" borderId="12" xfId="0" applyFont="1" applyBorder="1" applyAlignment="1" applyProtection="1">
      <alignment vertical="center"/>
      <protection locked="0"/>
    </xf>
    <xf numFmtId="0" fontId="20" fillId="7" borderId="0" xfId="0" applyFont="1" applyFill="1" applyAlignment="1" applyProtection="1">
      <alignment horizontal="left" wrapText="1"/>
      <protection locked="0"/>
    </xf>
    <xf numFmtId="0" fontId="22" fillId="5" borderId="0" xfId="0" applyFont="1" applyFill="1" applyAlignment="1" applyProtection="1">
      <alignment horizontal="left" vertical="top" wrapText="1"/>
      <protection locked="0"/>
    </xf>
    <xf numFmtId="0" fontId="22" fillId="6" borderId="0" xfId="0" applyFont="1" applyFill="1" applyAlignment="1" applyProtection="1">
      <alignment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 applyProtection="1">
      <alignment horizontal="left" vertical="center" wrapText="1"/>
      <protection locked="0"/>
    </xf>
    <xf numFmtId="0" fontId="20" fillId="0" borderId="12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2" fillId="0" borderId="13" xfId="0" applyFont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nga Kovaitienė" id="{8D3F5F0F-5C4B-4BAD-8F89-5DB59F667BBD}" userId="S::inga.kovaitiene@ignitis.lt::d2c24c32-3bed-4162-9351-ca51907b89f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2" dT="2026-02-04T14:45:57.07" personId="{8D3F5F0F-5C4B-4BAD-8F89-5DB59F667BBD}" id="{216EE86E-C9BC-4B96-9EBC-C22852C522D4}">
    <text xml:space="preserve">Siūlau vertinti per konstatą (numatytą sumą) ir kodėl čia dar 1,5? 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7"/>
  <sheetViews>
    <sheetView tabSelected="1" topLeftCell="A252" workbookViewId="0">
      <selection activeCell="K15" sqref="K15"/>
    </sheetView>
  </sheetViews>
  <sheetFormatPr defaultRowHeight="14.5" x14ac:dyDescent="0.35"/>
  <cols>
    <col min="2" max="2" width="9.54296875" customWidth="1"/>
    <col min="3" max="3" width="48.81640625" customWidth="1"/>
    <col min="4" max="4" width="14" style="3" customWidth="1"/>
    <col min="5" max="5" width="14.7265625" style="3" bestFit="1" customWidth="1"/>
    <col min="6" max="6" width="29" style="2" customWidth="1"/>
    <col min="8" max="8" width="10.453125" style="1" bestFit="1" customWidth="1"/>
  </cols>
  <sheetData>
    <row r="1" spans="1:11" ht="15" thickBot="1" x14ac:dyDescent="0.4">
      <c r="A1" s="4"/>
      <c r="B1" s="4"/>
      <c r="C1" s="4" t="s">
        <v>0</v>
      </c>
      <c r="D1" s="36"/>
      <c r="E1" s="36"/>
      <c r="F1" s="37"/>
      <c r="G1" s="104" t="s">
        <v>1</v>
      </c>
      <c r="H1" s="104"/>
    </row>
    <row r="2" spans="1:11" ht="119.25" customHeight="1" x14ac:dyDescent="0.35">
      <c r="A2" s="4"/>
      <c r="B2" s="119" t="s">
        <v>2</v>
      </c>
      <c r="C2" s="121" t="s">
        <v>3</v>
      </c>
      <c r="D2" s="121" t="s">
        <v>4</v>
      </c>
      <c r="E2" s="123" t="s">
        <v>5</v>
      </c>
      <c r="F2" s="125" t="s">
        <v>6</v>
      </c>
      <c r="G2" s="113" t="s">
        <v>7</v>
      </c>
      <c r="H2" s="38" t="s">
        <v>8</v>
      </c>
    </row>
    <row r="3" spans="1:11" ht="15" thickBot="1" x14ac:dyDescent="0.4">
      <c r="A3" s="4"/>
      <c r="B3" s="120"/>
      <c r="C3" s="122"/>
      <c r="D3" s="122"/>
      <c r="E3" s="124"/>
      <c r="F3" s="126"/>
      <c r="G3" s="114"/>
      <c r="H3" s="39" t="s">
        <v>9</v>
      </c>
      <c r="J3" s="35"/>
      <c r="K3" t="s">
        <v>10</v>
      </c>
    </row>
    <row r="4" spans="1:11" ht="15" thickBot="1" x14ac:dyDescent="0.4">
      <c r="A4" s="4"/>
      <c r="B4" s="53" t="s">
        <v>11</v>
      </c>
      <c r="C4" s="55" t="s">
        <v>12</v>
      </c>
      <c r="D4" s="55" t="s">
        <v>13</v>
      </c>
      <c r="E4" s="56" t="s">
        <v>14</v>
      </c>
      <c r="F4" s="41" t="s">
        <v>15</v>
      </c>
      <c r="G4" s="40" t="s">
        <v>16</v>
      </c>
      <c r="H4" s="39" t="s">
        <v>17</v>
      </c>
    </row>
    <row r="5" spans="1:11" ht="15" thickBot="1" x14ac:dyDescent="0.4">
      <c r="A5" s="4"/>
      <c r="B5" s="57"/>
      <c r="C5" s="116" t="s">
        <v>18</v>
      </c>
      <c r="D5" s="117"/>
      <c r="E5" s="118"/>
      <c r="F5" s="42"/>
      <c r="G5" s="42"/>
      <c r="H5" s="43"/>
    </row>
    <row r="6" spans="1:11" ht="79.5" customHeight="1" thickBot="1" x14ac:dyDescent="0.4">
      <c r="A6" s="4"/>
      <c r="B6" s="58">
        <v>1</v>
      </c>
      <c r="C6" s="59" t="s">
        <v>19</v>
      </c>
      <c r="D6" s="60" t="s">
        <v>20</v>
      </c>
      <c r="E6" s="61">
        <v>100</v>
      </c>
      <c r="F6" s="44"/>
      <c r="G6" s="45"/>
      <c r="H6" s="45">
        <f>+E6*G6</f>
        <v>0</v>
      </c>
    </row>
    <row r="7" spans="1:11" ht="15" thickBot="1" x14ac:dyDescent="0.4">
      <c r="A7" s="4"/>
      <c r="B7" s="58">
        <v>2</v>
      </c>
      <c r="C7" s="59" t="s">
        <v>21</v>
      </c>
      <c r="D7" s="60" t="s">
        <v>20</v>
      </c>
      <c r="E7" s="61">
        <v>100</v>
      </c>
      <c r="F7" s="44"/>
      <c r="G7" s="45"/>
      <c r="H7" s="45">
        <f t="shared" ref="H7:H71" si="0">+E7*G7</f>
        <v>0</v>
      </c>
    </row>
    <row r="8" spans="1:11" ht="15" thickBot="1" x14ac:dyDescent="0.4">
      <c r="A8" s="4"/>
      <c r="B8" s="58">
        <v>3</v>
      </c>
      <c r="C8" s="59" t="s">
        <v>22</v>
      </c>
      <c r="D8" s="60" t="s">
        <v>20</v>
      </c>
      <c r="E8" s="61">
        <v>100</v>
      </c>
      <c r="F8" s="44"/>
      <c r="G8" s="45"/>
      <c r="H8" s="45">
        <f t="shared" si="0"/>
        <v>0</v>
      </c>
    </row>
    <row r="9" spans="1:11" ht="23.5" thickBot="1" x14ac:dyDescent="0.4">
      <c r="A9" s="4"/>
      <c r="B9" s="58">
        <v>4</v>
      </c>
      <c r="C9" s="59" t="s">
        <v>23</v>
      </c>
      <c r="D9" s="60" t="s">
        <v>20</v>
      </c>
      <c r="E9" s="61">
        <v>100</v>
      </c>
      <c r="F9" s="44"/>
      <c r="G9" s="45"/>
      <c r="H9" s="45">
        <f t="shared" si="0"/>
        <v>0</v>
      </c>
    </row>
    <row r="10" spans="1:11" ht="57" customHeight="1" thickBot="1" x14ac:dyDescent="0.4">
      <c r="A10" s="4"/>
      <c r="B10" s="58">
        <v>5</v>
      </c>
      <c r="C10" s="59" t="s">
        <v>24</v>
      </c>
      <c r="D10" s="60" t="s">
        <v>20</v>
      </c>
      <c r="E10" s="61">
        <v>50</v>
      </c>
      <c r="F10" s="44"/>
      <c r="G10" s="45"/>
      <c r="H10" s="45">
        <f t="shared" si="0"/>
        <v>0</v>
      </c>
    </row>
    <row r="11" spans="1:11" ht="15" thickBot="1" x14ac:dyDescent="0.4">
      <c r="A11" s="4"/>
      <c r="B11" s="58">
        <v>6</v>
      </c>
      <c r="C11" s="59" t="s">
        <v>25</v>
      </c>
      <c r="D11" s="60" t="s">
        <v>20</v>
      </c>
      <c r="E11" s="61">
        <v>50</v>
      </c>
      <c r="F11" s="44"/>
      <c r="G11" s="45"/>
      <c r="H11" s="45">
        <f t="shared" si="0"/>
        <v>0</v>
      </c>
    </row>
    <row r="12" spans="1:11" ht="15" thickBot="1" x14ac:dyDescent="0.4">
      <c r="A12" s="4"/>
      <c r="B12" s="58">
        <v>7</v>
      </c>
      <c r="C12" s="59" t="s">
        <v>26</v>
      </c>
      <c r="D12" s="60" t="s">
        <v>20</v>
      </c>
      <c r="E12" s="61">
        <v>50</v>
      </c>
      <c r="F12" s="44"/>
      <c r="G12" s="45"/>
      <c r="H12" s="45">
        <f t="shared" si="0"/>
        <v>0</v>
      </c>
    </row>
    <row r="13" spans="1:11" ht="15" thickBot="1" x14ac:dyDescent="0.4">
      <c r="A13" s="4"/>
      <c r="B13" s="58">
        <v>8</v>
      </c>
      <c r="C13" s="59" t="s">
        <v>27</v>
      </c>
      <c r="D13" s="60" t="s">
        <v>20</v>
      </c>
      <c r="E13" s="61">
        <v>50</v>
      </c>
      <c r="F13" s="44"/>
      <c r="G13" s="45"/>
      <c r="H13" s="45">
        <f t="shared" si="0"/>
        <v>0</v>
      </c>
    </row>
    <row r="14" spans="1:11" ht="34.5" customHeight="1" thickBot="1" x14ac:dyDescent="0.4">
      <c r="A14" s="4"/>
      <c r="B14" s="58">
        <v>9</v>
      </c>
      <c r="C14" s="59" t="s">
        <v>28</v>
      </c>
      <c r="D14" s="60" t="s">
        <v>20</v>
      </c>
      <c r="E14" s="60">
        <v>100</v>
      </c>
      <c r="F14" s="44"/>
      <c r="G14" s="45"/>
      <c r="H14" s="45">
        <f t="shared" si="0"/>
        <v>0</v>
      </c>
    </row>
    <row r="15" spans="1:11" ht="34.5" customHeight="1" thickBot="1" x14ac:dyDescent="0.4">
      <c r="A15" s="4"/>
      <c r="B15" s="58">
        <v>10</v>
      </c>
      <c r="C15" s="59" t="s">
        <v>29</v>
      </c>
      <c r="D15" s="60" t="s">
        <v>20</v>
      </c>
      <c r="E15" s="60">
        <v>100</v>
      </c>
      <c r="F15" s="44"/>
      <c r="G15" s="45"/>
      <c r="H15" s="45">
        <f t="shared" si="0"/>
        <v>0</v>
      </c>
    </row>
    <row r="16" spans="1:11" ht="15" thickBot="1" x14ac:dyDescent="0.4">
      <c r="A16" s="4"/>
      <c r="B16" s="58">
        <v>11</v>
      </c>
      <c r="C16" s="59" t="s">
        <v>30</v>
      </c>
      <c r="D16" s="60" t="s">
        <v>20</v>
      </c>
      <c r="E16" s="60">
        <v>100</v>
      </c>
      <c r="F16" s="44"/>
      <c r="G16" s="45"/>
      <c r="H16" s="45">
        <f t="shared" si="0"/>
        <v>0</v>
      </c>
    </row>
    <row r="17" spans="1:8" ht="15" thickBot="1" x14ac:dyDescent="0.4">
      <c r="A17" s="4"/>
      <c r="B17" s="58">
        <v>12</v>
      </c>
      <c r="C17" s="59" t="s">
        <v>31</v>
      </c>
      <c r="D17" s="60" t="s">
        <v>20</v>
      </c>
      <c r="E17" s="60">
        <v>100</v>
      </c>
      <c r="F17" s="44"/>
      <c r="G17" s="45"/>
      <c r="H17" s="45">
        <f t="shared" si="0"/>
        <v>0</v>
      </c>
    </row>
    <row r="18" spans="1:8" ht="23.25" customHeight="1" thickBot="1" x14ac:dyDescent="0.4">
      <c r="A18" s="4"/>
      <c r="B18" s="58">
        <v>13</v>
      </c>
      <c r="C18" s="59" t="s">
        <v>32</v>
      </c>
      <c r="D18" s="60" t="s">
        <v>20</v>
      </c>
      <c r="E18" s="60">
        <v>100</v>
      </c>
      <c r="F18" s="44"/>
      <c r="G18" s="45"/>
      <c r="H18" s="45">
        <f t="shared" si="0"/>
        <v>0</v>
      </c>
    </row>
    <row r="19" spans="1:8" ht="68.25" customHeight="1" thickBot="1" x14ac:dyDescent="0.4">
      <c r="A19" s="4"/>
      <c r="B19" s="58">
        <v>14</v>
      </c>
      <c r="C19" s="59" t="s">
        <v>33</v>
      </c>
      <c r="D19" s="60" t="s">
        <v>20</v>
      </c>
      <c r="E19" s="60">
        <v>100</v>
      </c>
      <c r="F19" s="44"/>
      <c r="G19" s="45"/>
      <c r="H19" s="45">
        <f t="shared" si="0"/>
        <v>0</v>
      </c>
    </row>
    <row r="20" spans="1:8" ht="68.25" customHeight="1" thickBot="1" x14ac:dyDescent="0.4">
      <c r="A20" s="4"/>
      <c r="B20" s="58">
        <v>15</v>
      </c>
      <c r="C20" s="59" t="s">
        <v>34</v>
      </c>
      <c r="D20" s="60" t="s">
        <v>20</v>
      </c>
      <c r="E20" s="60">
        <v>100</v>
      </c>
      <c r="F20" s="44"/>
      <c r="G20" s="45"/>
      <c r="H20" s="45">
        <f t="shared" si="0"/>
        <v>0</v>
      </c>
    </row>
    <row r="21" spans="1:8" ht="57" customHeight="1" thickBot="1" x14ac:dyDescent="0.4">
      <c r="A21" s="4"/>
      <c r="B21" s="58">
        <v>16</v>
      </c>
      <c r="C21" s="59" t="s">
        <v>35</v>
      </c>
      <c r="D21" s="60" t="s">
        <v>20</v>
      </c>
      <c r="E21" s="60">
        <v>100</v>
      </c>
      <c r="F21" s="44"/>
      <c r="G21" s="45"/>
      <c r="H21" s="45">
        <f t="shared" si="0"/>
        <v>0</v>
      </c>
    </row>
    <row r="22" spans="1:8" ht="57" customHeight="1" thickBot="1" x14ac:dyDescent="0.4">
      <c r="A22" s="4"/>
      <c r="B22" s="58"/>
      <c r="C22" s="59" t="s">
        <v>36</v>
      </c>
      <c r="D22" s="60" t="s">
        <v>20</v>
      </c>
      <c r="E22" s="60">
        <v>50</v>
      </c>
      <c r="F22" s="44"/>
      <c r="G22" s="45"/>
      <c r="H22" s="45">
        <f t="shared" si="0"/>
        <v>0</v>
      </c>
    </row>
    <row r="23" spans="1:8" ht="57" customHeight="1" thickBot="1" x14ac:dyDescent="0.4">
      <c r="A23" s="4"/>
      <c r="B23" s="58">
        <v>17</v>
      </c>
      <c r="C23" s="59" t="s">
        <v>37</v>
      </c>
      <c r="D23" s="60" t="s">
        <v>20</v>
      </c>
      <c r="E23" s="60">
        <v>100</v>
      </c>
      <c r="F23" s="44"/>
      <c r="G23" s="45"/>
      <c r="H23" s="45">
        <f t="shared" si="0"/>
        <v>0</v>
      </c>
    </row>
    <row r="24" spans="1:8" ht="15" thickBot="1" x14ac:dyDescent="0.4">
      <c r="A24" s="4"/>
      <c r="B24" s="58">
        <v>18</v>
      </c>
      <c r="C24" s="59" t="s">
        <v>38</v>
      </c>
      <c r="D24" s="60" t="s">
        <v>20</v>
      </c>
      <c r="E24" s="60">
        <v>50</v>
      </c>
      <c r="F24" s="44"/>
      <c r="G24" s="45"/>
      <c r="H24" s="45">
        <f t="shared" si="0"/>
        <v>0</v>
      </c>
    </row>
    <row r="25" spans="1:8" ht="15" thickBot="1" x14ac:dyDescent="0.4">
      <c r="A25" s="4"/>
      <c r="B25" s="58">
        <v>19</v>
      </c>
      <c r="C25" s="59" t="s">
        <v>39</v>
      </c>
      <c r="D25" s="60" t="s">
        <v>20</v>
      </c>
      <c r="E25" s="60">
        <v>300</v>
      </c>
      <c r="F25" s="44"/>
      <c r="G25" s="45"/>
      <c r="H25" s="45">
        <f t="shared" si="0"/>
        <v>0</v>
      </c>
    </row>
    <row r="26" spans="1:8" ht="15" thickBot="1" x14ac:dyDescent="0.4">
      <c r="A26" s="4"/>
      <c r="B26" s="58">
        <v>20</v>
      </c>
      <c r="C26" s="59" t="s">
        <v>40</v>
      </c>
      <c r="D26" s="60" t="s">
        <v>20</v>
      </c>
      <c r="E26" s="60">
        <v>200</v>
      </c>
      <c r="F26" s="44"/>
      <c r="G26" s="45"/>
      <c r="H26" s="45">
        <f t="shared" si="0"/>
        <v>0</v>
      </c>
    </row>
    <row r="27" spans="1:8" ht="23.5" thickBot="1" x14ac:dyDescent="0.4">
      <c r="A27" s="4"/>
      <c r="B27" s="58">
        <v>21</v>
      </c>
      <c r="C27" s="59" t="s">
        <v>41</v>
      </c>
      <c r="D27" s="60" t="s">
        <v>20</v>
      </c>
      <c r="E27" s="60">
        <v>305</v>
      </c>
      <c r="F27" s="44"/>
      <c r="G27" s="45"/>
      <c r="H27" s="45">
        <f t="shared" si="0"/>
        <v>0</v>
      </c>
    </row>
    <row r="28" spans="1:8" ht="15" thickBot="1" x14ac:dyDescent="0.4">
      <c r="A28" s="4"/>
      <c r="B28" s="58">
        <v>22</v>
      </c>
      <c r="C28" s="59" t="s">
        <v>42</v>
      </c>
      <c r="D28" s="60" t="s">
        <v>20</v>
      </c>
      <c r="E28" s="60">
        <v>305</v>
      </c>
      <c r="F28" s="44"/>
      <c r="G28" s="45"/>
      <c r="H28" s="45">
        <f t="shared" si="0"/>
        <v>0</v>
      </c>
    </row>
    <row r="29" spans="1:8" ht="15" thickBot="1" x14ac:dyDescent="0.4">
      <c r="A29" s="4"/>
      <c r="B29" s="58">
        <v>23</v>
      </c>
      <c r="C29" s="59" t="s">
        <v>43</v>
      </c>
      <c r="D29" s="60" t="s">
        <v>20</v>
      </c>
      <c r="E29" s="60">
        <v>305</v>
      </c>
      <c r="F29" s="44"/>
      <c r="G29" s="45"/>
      <c r="H29" s="45">
        <f t="shared" si="0"/>
        <v>0</v>
      </c>
    </row>
    <row r="30" spans="1:8" ht="15" thickBot="1" x14ac:dyDescent="0.4">
      <c r="A30" s="4"/>
      <c r="B30" s="58">
        <v>24</v>
      </c>
      <c r="C30" s="59" t="s">
        <v>44</v>
      </c>
      <c r="D30" s="60" t="s">
        <v>20</v>
      </c>
      <c r="E30" s="60">
        <v>305</v>
      </c>
      <c r="F30" s="44"/>
      <c r="G30" s="45"/>
      <c r="H30" s="45">
        <f t="shared" si="0"/>
        <v>0</v>
      </c>
    </row>
    <row r="31" spans="1:8" ht="45.75" customHeight="1" thickBot="1" x14ac:dyDescent="0.4">
      <c r="A31" s="4"/>
      <c r="B31" s="58">
        <v>25</v>
      </c>
      <c r="C31" s="59" t="s">
        <v>45</v>
      </c>
      <c r="D31" s="60" t="s">
        <v>20</v>
      </c>
      <c r="E31" s="60">
        <v>200</v>
      </c>
      <c r="F31" s="44"/>
      <c r="G31" s="45"/>
      <c r="H31" s="45">
        <f t="shared" si="0"/>
        <v>0</v>
      </c>
    </row>
    <row r="32" spans="1:8" ht="45.75" customHeight="1" thickBot="1" x14ac:dyDescent="0.4">
      <c r="A32" s="4"/>
      <c r="B32" s="58">
        <v>26</v>
      </c>
      <c r="C32" s="59" t="s">
        <v>46</v>
      </c>
      <c r="D32" s="60" t="s">
        <v>20</v>
      </c>
      <c r="E32" s="60">
        <v>200</v>
      </c>
      <c r="F32" s="44"/>
      <c r="G32" s="45"/>
      <c r="H32" s="45">
        <f t="shared" si="0"/>
        <v>0</v>
      </c>
    </row>
    <row r="33" spans="1:8" ht="15" thickBot="1" x14ac:dyDescent="0.4">
      <c r="A33" s="4"/>
      <c r="B33" s="58">
        <v>27</v>
      </c>
      <c r="C33" s="59" t="s">
        <v>47</v>
      </c>
      <c r="D33" s="60" t="s">
        <v>20</v>
      </c>
      <c r="E33" s="60">
        <v>50</v>
      </c>
      <c r="F33" s="44"/>
      <c r="G33" s="45"/>
      <c r="H33" s="45">
        <f t="shared" si="0"/>
        <v>0</v>
      </c>
    </row>
    <row r="34" spans="1:8" ht="15" thickBot="1" x14ac:dyDescent="0.4">
      <c r="A34" s="4"/>
      <c r="B34" s="58">
        <v>28</v>
      </c>
      <c r="C34" s="59" t="s">
        <v>48</v>
      </c>
      <c r="D34" s="60" t="s">
        <v>20</v>
      </c>
      <c r="E34" s="60">
        <v>50</v>
      </c>
      <c r="F34" s="44"/>
      <c r="G34" s="45"/>
      <c r="H34" s="45">
        <f t="shared" si="0"/>
        <v>0</v>
      </c>
    </row>
    <row r="35" spans="1:8" ht="15" thickBot="1" x14ac:dyDescent="0.4">
      <c r="A35" s="4"/>
      <c r="B35" s="58">
        <v>29</v>
      </c>
      <c r="C35" s="59" t="s">
        <v>49</v>
      </c>
      <c r="D35" s="60" t="s">
        <v>20</v>
      </c>
      <c r="E35" s="60">
        <v>50</v>
      </c>
      <c r="F35" s="44"/>
      <c r="G35" s="45"/>
      <c r="H35" s="45">
        <f t="shared" si="0"/>
        <v>0</v>
      </c>
    </row>
    <row r="36" spans="1:8" ht="15" thickBot="1" x14ac:dyDescent="0.4">
      <c r="A36" s="4"/>
      <c r="B36" s="58">
        <v>30</v>
      </c>
      <c r="C36" s="59" t="s">
        <v>50</v>
      </c>
      <c r="D36" s="60" t="s">
        <v>20</v>
      </c>
      <c r="E36" s="60">
        <v>50</v>
      </c>
      <c r="F36" s="44"/>
      <c r="G36" s="45"/>
      <c r="H36" s="45">
        <f t="shared" si="0"/>
        <v>0</v>
      </c>
    </row>
    <row r="37" spans="1:8" ht="15" thickBot="1" x14ac:dyDescent="0.4">
      <c r="A37" s="4"/>
      <c r="B37" s="58">
        <v>31</v>
      </c>
      <c r="C37" s="59" t="s">
        <v>51</v>
      </c>
      <c r="D37" s="60" t="s">
        <v>20</v>
      </c>
      <c r="E37" s="60">
        <v>50</v>
      </c>
      <c r="F37" s="44"/>
      <c r="G37" s="45"/>
      <c r="H37" s="45">
        <f t="shared" si="0"/>
        <v>0</v>
      </c>
    </row>
    <row r="38" spans="1:8" ht="15" thickBot="1" x14ac:dyDescent="0.4">
      <c r="A38" s="4"/>
      <c r="B38" s="58">
        <v>32</v>
      </c>
      <c r="C38" s="59" t="s">
        <v>52</v>
      </c>
      <c r="D38" s="60" t="s">
        <v>20</v>
      </c>
      <c r="E38" s="60">
        <v>50</v>
      </c>
      <c r="F38" s="44"/>
      <c r="G38" s="45"/>
      <c r="H38" s="45">
        <f t="shared" si="0"/>
        <v>0</v>
      </c>
    </row>
    <row r="39" spans="1:8" ht="15" thickBot="1" x14ac:dyDescent="0.4">
      <c r="A39" s="4"/>
      <c r="B39" s="58">
        <v>33</v>
      </c>
      <c r="C39" s="59" t="s">
        <v>53</v>
      </c>
      <c r="D39" s="60" t="s">
        <v>20</v>
      </c>
      <c r="E39" s="60">
        <v>50</v>
      </c>
      <c r="F39" s="44"/>
      <c r="G39" s="45"/>
      <c r="H39" s="45">
        <f t="shared" si="0"/>
        <v>0</v>
      </c>
    </row>
    <row r="40" spans="1:8" ht="15" thickBot="1" x14ac:dyDescent="0.4">
      <c r="A40" s="4"/>
      <c r="B40" s="58">
        <v>34</v>
      </c>
      <c r="C40" s="59" t="s">
        <v>54</v>
      </c>
      <c r="D40" s="60" t="s">
        <v>20</v>
      </c>
      <c r="E40" s="60">
        <v>50</v>
      </c>
      <c r="F40" s="44"/>
      <c r="G40" s="45"/>
      <c r="H40" s="45">
        <f t="shared" si="0"/>
        <v>0</v>
      </c>
    </row>
    <row r="41" spans="1:8" ht="15" thickBot="1" x14ac:dyDescent="0.4">
      <c r="A41" s="4"/>
      <c r="B41" s="58">
        <v>35</v>
      </c>
      <c r="C41" s="59" t="s">
        <v>55</v>
      </c>
      <c r="D41" s="60" t="s">
        <v>20</v>
      </c>
      <c r="E41" s="60">
        <v>50</v>
      </c>
      <c r="F41" s="44"/>
      <c r="G41" s="45"/>
      <c r="H41" s="45">
        <f t="shared" si="0"/>
        <v>0</v>
      </c>
    </row>
    <row r="42" spans="1:8" ht="15" thickBot="1" x14ac:dyDescent="0.4">
      <c r="A42" s="4"/>
      <c r="B42" s="58">
        <v>36</v>
      </c>
      <c r="C42" s="59" t="s">
        <v>56</v>
      </c>
      <c r="D42" s="60" t="s">
        <v>20</v>
      </c>
      <c r="E42" s="60">
        <v>50</v>
      </c>
      <c r="F42" s="44"/>
      <c r="G42" s="45"/>
      <c r="H42" s="45">
        <f t="shared" si="0"/>
        <v>0</v>
      </c>
    </row>
    <row r="43" spans="1:8" ht="15" thickBot="1" x14ac:dyDescent="0.4">
      <c r="A43" s="4"/>
      <c r="B43" s="58">
        <v>37</v>
      </c>
      <c r="C43" s="59" t="s">
        <v>54</v>
      </c>
      <c r="D43" s="60" t="s">
        <v>20</v>
      </c>
      <c r="E43" s="60">
        <v>50</v>
      </c>
      <c r="F43" s="44"/>
      <c r="G43" s="45"/>
      <c r="H43" s="45">
        <f t="shared" si="0"/>
        <v>0</v>
      </c>
    </row>
    <row r="44" spans="1:8" ht="15" thickBot="1" x14ac:dyDescent="0.4">
      <c r="A44" s="4"/>
      <c r="B44" s="58">
        <v>38</v>
      </c>
      <c r="C44" s="59" t="s">
        <v>57</v>
      </c>
      <c r="D44" s="60" t="s">
        <v>20</v>
      </c>
      <c r="E44" s="60">
        <v>50</v>
      </c>
      <c r="F44" s="44"/>
      <c r="G44" s="45"/>
      <c r="H44" s="45">
        <f t="shared" si="0"/>
        <v>0</v>
      </c>
    </row>
    <row r="45" spans="1:8" ht="15" thickBot="1" x14ac:dyDescent="0.4">
      <c r="A45" s="4"/>
      <c r="B45" s="58">
        <v>39</v>
      </c>
      <c r="C45" s="59" t="s">
        <v>58</v>
      </c>
      <c r="D45" s="60" t="s">
        <v>20</v>
      </c>
      <c r="E45" s="60">
        <v>50</v>
      </c>
      <c r="F45" s="44"/>
      <c r="G45" s="45"/>
      <c r="H45" s="45">
        <f t="shared" si="0"/>
        <v>0</v>
      </c>
    </row>
    <row r="46" spans="1:8" ht="15" thickBot="1" x14ac:dyDescent="0.4">
      <c r="A46" s="4"/>
      <c r="B46" s="58">
        <v>40</v>
      </c>
      <c r="C46" s="59" t="s">
        <v>59</v>
      </c>
      <c r="D46" s="60" t="s">
        <v>20</v>
      </c>
      <c r="E46" s="60">
        <v>100</v>
      </c>
      <c r="F46" s="44"/>
      <c r="G46" s="45"/>
      <c r="H46" s="45">
        <f t="shared" ref="H46" si="1">+E46*G46</f>
        <v>0</v>
      </c>
    </row>
    <row r="47" spans="1:8" ht="68.25" customHeight="1" thickBot="1" x14ac:dyDescent="0.4">
      <c r="A47" s="4"/>
      <c r="B47" s="58">
        <v>41</v>
      </c>
      <c r="C47" s="59" t="s">
        <v>60</v>
      </c>
      <c r="D47" s="60" t="s">
        <v>20</v>
      </c>
      <c r="E47" s="60">
        <v>100</v>
      </c>
      <c r="F47" s="44"/>
      <c r="G47" s="45"/>
      <c r="H47" s="45">
        <f t="shared" si="0"/>
        <v>0</v>
      </c>
    </row>
    <row r="48" spans="1:8" ht="57" customHeight="1" thickBot="1" x14ac:dyDescent="0.4">
      <c r="A48" s="4"/>
      <c r="B48" s="58">
        <v>42</v>
      </c>
      <c r="C48" s="59" t="s">
        <v>61</v>
      </c>
      <c r="D48" s="60" t="s">
        <v>20</v>
      </c>
      <c r="E48" s="60">
        <v>100</v>
      </c>
      <c r="F48" s="44"/>
      <c r="G48" s="45"/>
      <c r="H48" s="45">
        <f t="shared" si="0"/>
        <v>0</v>
      </c>
    </row>
    <row r="49" spans="1:8" ht="68.25" customHeight="1" thickBot="1" x14ac:dyDescent="0.4">
      <c r="A49" s="4"/>
      <c r="B49" s="58">
        <v>43</v>
      </c>
      <c r="C49" s="59" t="s">
        <v>62</v>
      </c>
      <c r="D49" s="60" t="s">
        <v>20</v>
      </c>
      <c r="E49" s="60">
        <v>50</v>
      </c>
      <c r="F49" s="44"/>
      <c r="G49" s="45"/>
      <c r="H49" s="45">
        <f t="shared" si="0"/>
        <v>0</v>
      </c>
    </row>
    <row r="50" spans="1:8" ht="68.25" customHeight="1" thickBot="1" x14ac:dyDescent="0.4">
      <c r="A50" s="4"/>
      <c r="B50" s="89"/>
      <c r="C50" s="116" t="s">
        <v>63</v>
      </c>
      <c r="D50" s="117"/>
      <c r="E50" s="118"/>
      <c r="F50" s="44"/>
      <c r="G50" s="45"/>
      <c r="H50" s="45"/>
    </row>
    <row r="51" spans="1:8" ht="68.25" customHeight="1" thickBot="1" x14ac:dyDescent="0.4">
      <c r="A51" s="4"/>
      <c r="B51" s="58">
        <v>44</v>
      </c>
      <c r="C51" s="59" t="s">
        <v>64</v>
      </c>
      <c r="D51" s="60" t="s">
        <v>65</v>
      </c>
      <c r="E51" s="61">
        <v>5</v>
      </c>
      <c r="F51" s="44"/>
      <c r="G51" s="45"/>
      <c r="H51" s="45">
        <f t="shared" si="0"/>
        <v>0</v>
      </c>
    </row>
    <row r="52" spans="1:8" ht="79.5" customHeight="1" thickBot="1" x14ac:dyDescent="0.4">
      <c r="A52" s="4"/>
      <c r="B52" s="58">
        <v>45</v>
      </c>
      <c r="C52" s="59" t="s">
        <v>66</v>
      </c>
      <c r="D52" s="60" t="s">
        <v>67</v>
      </c>
      <c r="E52" s="61">
        <v>2</v>
      </c>
      <c r="F52" s="44"/>
      <c r="G52" s="45"/>
      <c r="H52" s="45">
        <f t="shared" si="0"/>
        <v>0</v>
      </c>
    </row>
    <row r="53" spans="1:8" ht="23.5" thickBot="1" x14ac:dyDescent="0.4">
      <c r="A53" s="4"/>
      <c r="B53" s="58">
        <v>46</v>
      </c>
      <c r="C53" s="59" t="s">
        <v>68</v>
      </c>
      <c r="D53" s="60" t="s">
        <v>65</v>
      </c>
      <c r="E53" s="61">
        <v>2</v>
      </c>
      <c r="F53" s="44"/>
      <c r="G53" s="45"/>
      <c r="H53" s="45">
        <f t="shared" si="0"/>
        <v>0</v>
      </c>
    </row>
    <row r="54" spans="1:8" ht="23.5" thickBot="1" x14ac:dyDescent="0.4">
      <c r="A54" s="4"/>
      <c r="B54" s="58">
        <v>47</v>
      </c>
      <c r="C54" s="59" t="s">
        <v>69</v>
      </c>
      <c r="D54" s="60" t="s">
        <v>65</v>
      </c>
      <c r="E54" s="61">
        <v>2</v>
      </c>
      <c r="F54" s="44"/>
      <c r="G54" s="45"/>
      <c r="H54" s="45">
        <f t="shared" si="0"/>
        <v>0</v>
      </c>
    </row>
    <row r="55" spans="1:8" ht="34.5" customHeight="1" thickBot="1" x14ac:dyDescent="0.4">
      <c r="A55" s="4"/>
      <c r="B55" s="58">
        <v>48</v>
      </c>
      <c r="C55" s="59" t="s">
        <v>70</v>
      </c>
      <c r="D55" s="60" t="s">
        <v>65</v>
      </c>
      <c r="E55" s="61">
        <v>2</v>
      </c>
      <c r="F55" s="44"/>
      <c r="G55" s="45"/>
      <c r="H55" s="45">
        <f t="shared" si="0"/>
        <v>0</v>
      </c>
    </row>
    <row r="56" spans="1:8" ht="23.5" thickBot="1" x14ac:dyDescent="0.4">
      <c r="A56" s="4"/>
      <c r="B56" s="58">
        <v>49</v>
      </c>
      <c r="C56" s="59" t="s">
        <v>71</v>
      </c>
      <c r="D56" s="60" t="s">
        <v>65</v>
      </c>
      <c r="E56" s="61">
        <v>2</v>
      </c>
      <c r="F56" s="44"/>
      <c r="G56" s="45"/>
      <c r="H56" s="45">
        <f t="shared" si="0"/>
        <v>0</v>
      </c>
    </row>
    <row r="57" spans="1:8" ht="23.5" thickBot="1" x14ac:dyDescent="0.4">
      <c r="A57" s="4"/>
      <c r="B57" s="58">
        <v>50</v>
      </c>
      <c r="C57" s="59" t="s">
        <v>72</v>
      </c>
      <c r="D57" s="60" t="s">
        <v>65</v>
      </c>
      <c r="E57" s="61">
        <v>2</v>
      </c>
      <c r="F57" s="44"/>
      <c r="G57" s="45"/>
      <c r="H57" s="45">
        <f t="shared" si="0"/>
        <v>0</v>
      </c>
    </row>
    <row r="58" spans="1:8" ht="34.5" customHeight="1" thickBot="1" x14ac:dyDescent="0.4">
      <c r="A58" s="4"/>
      <c r="B58" s="58">
        <v>51</v>
      </c>
      <c r="C58" s="59" t="s">
        <v>73</v>
      </c>
      <c r="D58" s="60" t="s">
        <v>65</v>
      </c>
      <c r="E58" s="61">
        <v>2</v>
      </c>
      <c r="F58" s="44"/>
      <c r="G58" s="45"/>
      <c r="H58" s="45">
        <f t="shared" si="0"/>
        <v>0</v>
      </c>
    </row>
    <row r="59" spans="1:8" ht="34.5" customHeight="1" thickBot="1" x14ac:dyDescent="0.4">
      <c r="A59" s="4"/>
      <c r="B59" s="58">
        <v>52</v>
      </c>
      <c r="C59" s="59" t="s">
        <v>74</v>
      </c>
      <c r="D59" s="60" t="s">
        <v>65</v>
      </c>
      <c r="E59" s="61">
        <v>2</v>
      </c>
      <c r="F59" s="44"/>
      <c r="G59" s="45"/>
      <c r="H59" s="45">
        <f t="shared" si="0"/>
        <v>0</v>
      </c>
    </row>
    <row r="60" spans="1:8" ht="23.5" thickBot="1" x14ac:dyDescent="0.4">
      <c r="A60" s="4"/>
      <c r="B60" s="58">
        <v>53</v>
      </c>
      <c r="C60" s="59" t="s">
        <v>75</v>
      </c>
      <c r="D60" s="60" t="s">
        <v>65</v>
      </c>
      <c r="E60" s="61">
        <v>2</v>
      </c>
      <c r="F60" s="44"/>
      <c r="G60" s="45"/>
      <c r="H60" s="45">
        <f t="shared" si="0"/>
        <v>0</v>
      </c>
    </row>
    <row r="61" spans="1:8" ht="23.5" thickBot="1" x14ac:dyDescent="0.4">
      <c r="A61" s="4"/>
      <c r="B61" s="58">
        <v>54</v>
      </c>
      <c r="C61" s="59" t="s">
        <v>76</v>
      </c>
      <c r="D61" s="60" t="s">
        <v>65</v>
      </c>
      <c r="E61" s="61">
        <v>2</v>
      </c>
      <c r="F61" s="44"/>
      <c r="G61" s="45"/>
      <c r="H61" s="45">
        <f t="shared" si="0"/>
        <v>0</v>
      </c>
    </row>
    <row r="62" spans="1:8" ht="23.5" thickBot="1" x14ac:dyDescent="0.4">
      <c r="A62" s="4"/>
      <c r="B62" s="58">
        <v>55</v>
      </c>
      <c r="C62" s="59" t="s">
        <v>77</v>
      </c>
      <c r="D62" s="60" t="s">
        <v>65</v>
      </c>
      <c r="E62" s="61">
        <v>2</v>
      </c>
      <c r="F62" s="44"/>
      <c r="G62" s="45"/>
      <c r="H62" s="45">
        <f t="shared" si="0"/>
        <v>0</v>
      </c>
    </row>
    <row r="63" spans="1:8" ht="23.5" thickBot="1" x14ac:dyDescent="0.4">
      <c r="A63" s="4"/>
      <c r="B63" s="58">
        <v>56</v>
      </c>
      <c r="C63" s="59" t="s">
        <v>78</v>
      </c>
      <c r="D63" s="60" t="s">
        <v>65</v>
      </c>
      <c r="E63" s="61">
        <v>2</v>
      </c>
      <c r="F63" s="44"/>
      <c r="G63" s="45"/>
      <c r="H63" s="45">
        <f t="shared" si="0"/>
        <v>0</v>
      </c>
    </row>
    <row r="64" spans="1:8" ht="15" thickBot="1" x14ac:dyDescent="0.4">
      <c r="A64" s="4"/>
      <c r="B64" s="58">
        <v>57</v>
      </c>
      <c r="C64" s="59" t="s">
        <v>79</v>
      </c>
      <c r="D64" s="60" t="s">
        <v>65</v>
      </c>
      <c r="E64" s="61">
        <v>5</v>
      </c>
      <c r="F64" s="44"/>
      <c r="G64" s="45"/>
      <c r="H64" s="45">
        <f t="shared" si="0"/>
        <v>0</v>
      </c>
    </row>
    <row r="65" spans="1:8" ht="15" thickBot="1" x14ac:dyDescent="0.4">
      <c r="A65" s="4"/>
      <c r="B65" s="58">
        <v>58</v>
      </c>
      <c r="C65" s="59" t="s">
        <v>80</v>
      </c>
      <c r="D65" s="60" t="s">
        <v>65</v>
      </c>
      <c r="E65" s="61">
        <v>5</v>
      </c>
      <c r="F65" s="44"/>
      <c r="G65" s="45"/>
      <c r="H65" s="45">
        <f t="shared" si="0"/>
        <v>0</v>
      </c>
    </row>
    <row r="66" spans="1:8" ht="15" thickBot="1" x14ac:dyDescent="0.4">
      <c r="A66" s="4"/>
      <c r="B66" s="58">
        <v>59</v>
      </c>
      <c r="C66" s="59" t="s">
        <v>81</v>
      </c>
      <c r="D66" s="60" t="s">
        <v>65</v>
      </c>
      <c r="E66" s="61">
        <v>5</v>
      </c>
      <c r="F66" s="44"/>
      <c r="G66" s="45"/>
      <c r="H66" s="45">
        <f t="shared" si="0"/>
        <v>0</v>
      </c>
    </row>
    <row r="67" spans="1:8" ht="15" thickBot="1" x14ac:dyDescent="0.4">
      <c r="A67" s="4"/>
      <c r="B67" s="58">
        <v>60</v>
      </c>
      <c r="C67" s="59" t="s">
        <v>82</v>
      </c>
      <c r="D67" s="60" t="s">
        <v>65</v>
      </c>
      <c r="E67" s="61">
        <v>5</v>
      </c>
      <c r="F67" s="44"/>
      <c r="G67" s="45"/>
      <c r="H67" s="45">
        <f t="shared" si="0"/>
        <v>0</v>
      </c>
    </row>
    <row r="68" spans="1:8" ht="15" thickBot="1" x14ac:dyDescent="0.4">
      <c r="A68" s="4"/>
      <c r="B68" s="58">
        <v>61</v>
      </c>
      <c r="C68" s="59" t="s">
        <v>83</v>
      </c>
      <c r="D68" s="60" t="s">
        <v>65</v>
      </c>
      <c r="E68" s="61">
        <v>5</v>
      </c>
      <c r="F68" s="44"/>
      <c r="G68" s="45"/>
      <c r="H68" s="45">
        <f t="shared" si="0"/>
        <v>0</v>
      </c>
    </row>
    <row r="69" spans="1:8" ht="15" thickBot="1" x14ac:dyDescent="0.4">
      <c r="A69" s="4"/>
      <c r="B69" s="58">
        <v>62</v>
      </c>
      <c r="C69" s="59" t="s">
        <v>84</v>
      </c>
      <c r="D69" s="60" t="s">
        <v>65</v>
      </c>
      <c r="E69" s="61">
        <v>5</v>
      </c>
      <c r="F69" s="44"/>
      <c r="G69" s="45"/>
      <c r="H69" s="45">
        <f t="shared" ref="H69" si="2">+E69*G69</f>
        <v>0</v>
      </c>
    </row>
    <row r="70" spans="1:8" ht="45.75" customHeight="1" thickBot="1" x14ac:dyDescent="0.4">
      <c r="A70" s="4"/>
      <c r="B70" s="58">
        <v>63</v>
      </c>
      <c r="C70" s="59" t="s">
        <v>85</v>
      </c>
      <c r="D70" s="60" t="s">
        <v>65</v>
      </c>
      <c r="E70" s="61">
        <v>5</v>
      </c>
      <c r="F70" s="46"/>
      <c r="G70" s="45"/>
      <c r="H70" s="45">
        <f t="shared" si="0"/>
        <v>0</v>
      </c>
    </row>
    <row r="71" spans="1:8" ht="45.75" customHeight="1" thickBot="1" x14ac:dyDescent="0.4">
      <c r="A71" s="4"/>
      <c r="B71" s="58">
        <v>64</v>
      </c>
      <c r="C71" s="59" t="s">
        <v>86</v>
      </c>
      <c r="D71" s="60" t="s">
        <v>65</v>
      </c>
      <c r="E71" s="61">
        <v>5</v>
      </c>
      <c r="F71" s="46"/>
      <c r="G71" s="45"/>
      <c r="H71" s="45">
        <f t="shared" si="0"/>
        <v>0</v>
      </c>
    </row>
    <row r="72" spans="1:8" ht="45.75" customHeight="1" thickBot="1" x14ac:dyDescent="0.4">
      <c r="A72" s="4"/>
      <c r="B72" s="58">
        <v>65</v>
      </c>
      <c r="C72" s="59" t="s">
        <v>87</v>
      </c>
      <c r="D72" s="60" t="s">
        <v>65</v>
      </c>
      <c r="E72" s="61">
        <v>5</v>
      </c>
      <c r="F72" s="46"/>
      <c r="G72" s="45"/>
      <c r="H72" s="45">
        <f t="shared" ref="H72:H92" si="3">+E72*G72</f>
        <v>0</v>
      </c>
    </row>
    <row r="73" spans="1:8" ht="45.75" customHeight="1" thickBot="1" x14ac:dyDescent="0.4">
      <c r="A73" s="4"/>
      <c r="B73" s="54"/>
      <c r="C73" s="116" t="s">
        <v>88</v>
      </c>
      <c r="D73" s="117"/>
      <c r="E73" s="118"/>
      <c r="F73" s="46"/>
      <c r="G73" s="45"/>
      <c r="H73" s="45"/>
    </row>
    <row r="74" spans="1:8" ht="45.75" customHeight="1" thickBot="1" x14ac:dyDescent="0.4">
      <c r="A74" s="4"/>
      <c r="B74" s="62">
        <v>66</v>
      </c>
      <c r="C74" s="63" t="s">
        <v>89</v>
      </c>
      <c r="D74" s="64" t="s">
        <v>90</v>
      </c>
      <c r="E74" s="64">
        <v>2</v>
      </c>
      <c r="F74" s="46"/>
      <c r="G74" s="45"/>
      <c r="H74" s="45">
        <f t="shared" si="3"/>
        <v>0</v>
      </c>
    </row>
    <row r="75" spans="1:8" ht="57" customHeight="1" thickBot="1" x14ac:dyDescent="0.4">
      <c r="A75" s="4"/>
      <c r="B75" s="62">
        <v>67</v>
      </c>
      <c r="C75" s="63" t="s">
        <v>91</v>
      </c>
      <c r="D75" s="64" t="s">
        <v>90</v>
      </c>
      <c r="E75" s="64">
        <v>2</v>
      </c>
      <c r="F75" s="46"/>
      <c r="G75" s="45"/>
      <c r="H75" s="45">
        <f t="shared" si="3"/>
        <v>0</v>
      </c>
    </row>
    <row r="76" spans="1:8" ht="45.75" customHeight="1" thickBot="1" x14ac:dyDescent="0.4">
      <c r="A76" s="4"/>
      <c r="B76" s="62">
        <v>68</v>
      </c>
      <c r="C76" s="63" t="s">
        <v>92</v>
      </c>
      <c r="D76" s="64" t="s">
        <v>90</v>
      </c>
      <c r="E76" s="64">
        <v>2</v>
      </c>
      <c r="F76" s="46"/>
      <c r="G76" s="45"/>
      <c r="H76" s="45">
        <f t="shared" si="3"/>
        <v>0</v>
      </c>
    </row>
    <row r="77" spans="1:8" ht="23.25" customHeight="1" thickBot="1" x14ac:dyDescent="0.4">
      <c r="A77" s="4"/>
      <c r="B77" s="62">
        <v>69</v>
      </c>
      <c r="C77" s="63" t="s">
        <v>93</v>
      </c>
      <c r="D77" s="64" t="s">
        <v>90</v>
      </c>
      <c r="E77" s="64">
        <v>2</v>
      </c>
      <c r="F77" s="46"/>
      <c r="G77" s="45"/>
      <c r="H77" s="45">
        <f t="shared" si="3"/>
        <v>0</v>
      </c>
    </row>
    <row r="78" spans="1:8" ht="23.25" customHeight="1" thickBot="1" x14ac:dyDescent="0.4">
      <c r="A78" s="4"/>
      <c r="B78" s="62">
        <v>70</v>
      </c>
      <c r="C78" s="63" t="s">
        <v>94</v>
      </c>
      <c r="D78" s="64" t="s">
        <v>90</v>
      </c>
      <c r="E78" s="64">
        <v>2</v>
      </c>
      <c r="F78" s="46"/>
      <c r="G78" s="45"/>
      <c r="H78" s="45">
        <f t="shared" si="3"/>
        <v>0</v>
      </c>
    </row>
    <row r="79" spans="1:8" ht="23.25" customHeight="1" thickBot="1" x14ac:dyDescent="0.4">
      <c r="A79" s="4"/>
      <c r="B79" s="62">
        <v>71</v>
      </c>
      <c r="C79" s="63" t="s">
        <v>95</v>
      </c>
      <c r="D79" s="64" t="s">
        <v>90</v>
      </c>
      <c r="E79" s="64">
        <v>2</v>
      </c>
      <c r="F79" s="46"/>
      <c r="G79" s="45"/>
      <c r="H79" s="45">
        <f t="shared" si="3"/>
        <v>0</v>
      </c>
    </row>
    <row r="80" spans="1:8" ht="23.25" customHeight="1" thickBot="1" x14ac:dyDescent="0.4">
      <c r="A80" s="4"/>
      <c r="B80" s="62">
        <v>72</v>
      </c>
      <c r="C80" s="63" t="s">
        <v>96</v>
      </c>
      <c r="D80" s="64" t="s">
        <v>90</v>
      </c>
      <c r="E80" s="64">
        <v>2</v>
      </c>
      <c r="F80" s="46"/>
      <c r="G80" s="45"/>
      <c r="H80" s="45">
        <f t="shared" si="3"/>
        <v>0</v>
      </c>
    </row>
    <row r="81" spans="1:8" ht="23.25" customHeight="1" thickBot="1" x14ac:dyDescent="0.4">
      <c r="A81" s="4"/>
      <c r="B81" s="62">
        <v>73</v>
      </c>
      <c r="C81" s="63" t="s">
        <v>97</v>
      </c>
      <c r="D81" s="64" t="s">
        <v>65</v>
      </c>
      <c r="E81" s="64">
        <v>10</v>
      </c>
      <c r="F81" s="46"/>
      <c r="G81" s="45"/>
      <c r="H81" s="45">
        <f t="shared" si="3"/>
        <v>0</v>
      </c>
    </row>
    <row r="82" spans="1:8" ht="57" customHeight="1" thickBot="1" x14ac:dyDescent="0.4">
      <c r="A82" s="4"/>
      <c r="B82" s="62">
        <v>74</v>
      </c>
      <c r="C82" s="63" t="s">
        <v>98</v>
      </c>
      <c r="D82" s="64" t="s">
        <v>65</v>
      </c>
      <c r="E82" s="64">
        <v>10</v>
      </c>
      <c r="F82" s="46"/>
      <c r="G82" s="45"/>
      <c r="H82" s="45">
        <f t="shared" si="3"/>
        <v>0</v>
      </c>
    </row>
    <row r="83" spans="1:8" ht="68.25" customHeight="1" thickBot="1" x14ac:dyDescent="0.4">
      <c r="A83" s="4"/>
      <c r="B83" s="62">
        <v>75</v>
      </c>
      <c r="C83" s="63" t="s">
        <v>99</v>
      </c>
      <c r="D83" s="64" t="s">
        <v>65</v>
      </c>
      <c r="E83" s="64">
        <v>10</v>
      </c>
      <c r="F83" s="46"/>
      <c r="G83" s="45"/>
      <c r="H83" s="45">
        <f t="shared" si="3"/>
        <v>0</v>
      </c>
    </row>
    <row r="84" spans="1:8" ht="57" customHeight="1" thickBot="1" x14ac:dyDescent="0.4">
      <c r="A84" s="4"/>
      <c r="B84" s="62">
        <v>76</v>
      </c>
      <c r="C84" s="63" t="s">
        <v>100</v>
      </c>
      <c r="D84" s="64" t="s">
        <v>65</v>
      </c>
      <c r="E84" s="64">
        <v>10</v>
      </c>
      <c r="F84" s="46"/>
      <c r="G84" s="45"/>
      <c r="H84" s="45">
        <f t="shared" si="3"/>
        <v>0</v>
      </c>
    </row>
    <row r="85" spans="1:8" ht="57" customHeight="1" thickBot="1" x14ac:dyDescent="0.4">
      <c r="A85" s="4"/>
      <c r="B85" s="62">
        <v>77</v>
      </c>
      <c r="C85" s="63" t="s">
        <v>101</v>
      </c>
      <c r="D85" s="64" t="s">
        <v>65</v>
      </c>
      <c r="E85" s="64">
        <v>10</v>
      </c>
      <c r="F85" s="46"/>
      <c r="G85" s="45"/>
      <c r="H85" s="45">
        <f t="shared" si="3"/>
        <v>0</v>
      </c>
    </row>
    <row r="86" spans="1:8" ht="23.25" customHeight="1" thickBot="1" x14ac:dyDescent="0.4">
      <c r="A86" s="4"/>
      <c r="B86" s="62">
        <v>78</v>
      </c>
      <c r="C86" s="63" t="s">
        <v>102</v>
      </c>
      <c r="D86" s="64" t="s">
        <v>90</v>
      </c>
      <c r="E86" s="64">
        <v>3</v>
      </c>
      <c r="F86" s="46"/>
      <c r="G86" s="45"/>
      <c r="H86" s="45">
        <f t="shared" si="3"/>
        <v>0</v>
      </c>
    </row>
    <row r="87" spans="1:8" ht="23.25" customHeight="1" thickBot="1" x14ac:dyDescent="0.4">
      <c r="A87" s="4"/>
      <c r="B87" s="62">
        <v>79</v>
      </c>
      <c r="C87" s="63" t="s">
        <v>103</v>
      </c>
      <c r="D87" s="64" t="s">
        <v>90</v>
      </c>
      <c r="E87" s="64">
        <v>3</v>
      </c>
      <c r="F87" s="46"/>
      <c r="G87" s="45"/>
      <c r="H87" s="45">
        <f t="shared" si="3"/>
        <v>0</v>
      </c>
    </row>
    <row r="88" spans="1:8" ht="23.25" customHeight="1" thickBot="1" x14ac:dyDescent="0.4">
      <c r="A88" s="4"/>
      <c r="B88" s="62">
        <v>80</v>
      </c>
      <c r="C88" s="63" t="s">
        <v>104</v>
      </c>
      <c r="D88" s="64" t="s">
        <v>90</v>
      </c>
      <c r="E88" s="64">
        <v>3</v>
      </c>
      <c r="F88" s="46"/>
      <c r="G88" s="45"/>
      <c r="H88" s="45">
        <f t="shared" si="3"/>
        <v>0</v>
      </c>
    </row>
    <row r="89" spans="1:8" ht="68.25" customHeight="1" thickBot="1" x14ac:dyDescent="0.4">
      <c r="A89" s="4"/>
      <c r="B89" s="62">
        <v>81</v>
      </c>
      <c r="C89" s="63" t="s">
        <v>105</v>
      </c>
      <c r="D89" s="64" t="s">
        <v>90</v>
      </c>
      <c r="E89" s="64">
        <v>3</v>
      </c>
      <c r="F89" s="46"/>
      <c r="G89" s="45"/>
      <c r="H89" s="45">
        <f t="shared" si="3"/>
        <v>0</v>
      </c>
    </row>
    <row r="90" spans="1:8" ht="68.25" customHeight="1" thickBot="1" x14ac:dyDescent="0.4">
      <c r="A90" s="4"/>
      <c r="B90" s="62">
        <v>82</v>
      </c>
      <c r="C90" s="63" t="s">
        <v>106</v>
      </c>
      <c r="D90" s="64" t="s">
        <v>90</v>
      </c>
      <c r="E90" s="64">
        <v>3</v>
      </c>
      <c r="F90" s="46"/>
      <c r="G90" s="45"/>
      <c r="H90" s="45">
        <f t="shared" si="3"/>
        <v>0</v>
      </c>
    </row>
    <row r="91" spans="1:8" ht="68.25" customHeight="1" thickBot="1" x14ac:dyDescent="0.4">
      <c r="A91" s="4"/>
      <c r="B91" s="62">
        <v>83</v>
      </c>
      <c r="C91" s="63" t="s">
        <v>107</v>
      </c>
      <c r="D91" s="64" t="s">
        <v>90</v>
      </c>
      <c r="E91" s="64">
        <v>3</v>
      </c>
      <c r="F91" s="46"/>
      <c r="G91" s="45"/>
      <c r="H91" s="45">
        <f t="shared" si="3"/>
        <v>0</v>
      </c>
    </row>
    <row r="92" spans="1:8" ht="57" customHeight="1" thickBot="1" x14ac:dyDescent="0.4">
      <c r="A92" s="4"/>
      <c r="B92" s="62">
        <v>84</v>
      </c>
      <c r="C92" s="63" t="s">
        <v>108</v>
      </c>
      <c r="D92" s="64" t="s">
        <v>90</v>
      </c>
      <c r="E92" s="64">
        <v>3</v>
      </c>
      <c r="F92" s="47"/>
      <c r="G92" s="45"/>
      <c r="H92" s="45">
        <f t="shared" si="3"/>
        <v>0</v>
      </c>
    </row>
    <row r="93" spans="1:8" ht="15" thickBot="1" x14ac:dyDescent="0.4">
      <c r="A93" s="4"/>
      <c r="B93" s="62">
        <v>85</v>
      </c>
      <c r="C93" s="63" t="s">
        <v>109</v>
      </c>
      <c r="D93" s="64" t="s">
        <v>90</v>
      </c>
      <c r="E93" s="64">
        <v>1</v>
      </c>
      <c r="F93" s="96"/>
      <c r="G93" s="98"/>
      <c r="H93" s="98">
        <f>+E93*G93</f>
        <v>0</v>
      </c>
    </row>
    <row r="94" spans="1:8" ht="15" thickBot="1" x14ac:dyDescent="0.4">
      <c r="A94" s="4"/>
      <c r="B94" s="62">
        <v>86</v>
      </c>
      <c r="C94" s="63" t="s">
        <v>110</v>
      </c>
      <c r="D94" s="64" t="s">
        <v>90</v>
      </c>
      <c r="E94" s="64">
        <v>1</v>
      </c>
      <c r="F94" s="97"/>
      <c r="G94" s="99"/>
      <c r="H94" s="99"/>
    </row>
    <row r="95" spans="1:8" ht="15" thickBot="1" x14ac:dyDescent="0.4">
      <c r="A95" s="4"/>
      <c r="B95" s="62">
        <v>87</v>
      </c>
      <c r="C95" s="63" t="s">
        <v>111</v>
      </c>
      <c r="D95" s="64" t="s">
        <v>90</v>
      </c>
      <c r="E95" s="64">
        <v>1</v>
      </c>
      <c r="F95" s="96"/>
      <c r="G95" s="98"/>
      <c r="H95" s="98">
        <f>+E95*G95</f>
        <v>0</v>
      </c>
    </row>
    <row r="96" spans="1:8" ht="15" thickBot="1" x14ac:dyDescent="0.4">
      <c r="A96" s="4"/>
      <c r="B96" s="62">
        <v>88</v>
      </c>
      <c r="C96" s="63" t="s">
        <v>112</v>
      </c>
      <c r="D96" s="64" t="s">
        <v>90</v>
      </c>
      <c r="E96" s="64">
        <v>1</v>
      </c>
      <c r="F96" s="97"/>
      <c r="G96" s="99"/>
      <c r="H96" s="99"/>
    </row>
    <row r="97" spans="1:8" x14ac:dyDescent="0.35">
      <c r="A97" s="4"/>
      <c r="B97" s="100">
        <v>89</v>
      </c>
      <c r="C97" s="65" t="s">
        <v>113</v>
      </c>
      <c r="D97" s="102" t="s">
        <v>90</v>
      </c>
      <c r="E97" s="102">
        <v>6</v>
      </c>
      <c r="F97" s="96"/>
      <c r="G97" s="98"/>
      <c r="H97" s="98">
        <f>+E97*G97</f>
        <v>0</v>
      </c>
    </row>
    <row r="98" spans="1:8" ht="15" thickBot="1" x14ac:dyDescent="0.4">
      <c r="A98" s="4"/>
      <c r="B98" s="101"/>
      <c r="C98" s="63" t="s">
        <v>114</v>
      </c>
      <c r="D98" s="103"/>
      <c r="E98" s="103"/>
      <c r="F98" s="97"/>
      <c r="G98" s="99"/>
      <c r="H98" s="99"/>
    </row>
    <row r="99" spans="1:8" x14ac:dyDescent="0.35">
      <c r="A99" s="4"/>
      <c r="B99" s="100">
        <v>90</v>
      </c>
      <c r="C99" s="65" t="s">
        <v>115</v>
      </c>
      <c r="D99" s="102" t="s">
        <v>90</v>
      </c>
      <c r="E99" s="102">
        <v>4</v>
      </c>
      <c r="F99" s="96"/>
      <c r="G99" s="98"/>
      <c r="H99" s="98">
        <f>+E99*G99</f>
        <v>0</v>
      </c>
    </row>
    <row r="100" spans="1:8" ht="45.75" customHeight="1" thickBot="1" x14ac:dyDescent="0.4">
      <c r="A100" s="4"/>
      <c r="B100" s="101"/>
      <c r="C100" s="63" t="s">
        <v>116</v>
      </c>
      <c r="D100" s="103"/>
      <c r="E100" s="103"/>
      <c r="F100" s="97"/>
      <c r="G100" s="99"/>
      <c r="H100" s="99"/>
    </row>
    <row r="101" spans="1:8" ht="57" customHeight="1" thickBot="1" x14ac:dyDescent="0.4">
      <c r="A101" s="4"/>
      <c r="B101" s="100">
        <v>91</v>
      </c>
      <c r="C101" s="65" t="s">
        <v>117</v>
      </c>
      <c r="D101" s="102" t="s">
        <v>90</v>
      </c>
      <c r="E101" s="102">
        <v>2</v>
      </c>
      <c r="F101" s="46"/>
      <c r="G101" s="45"/>
      <c r="H101" s="45">
        <f t="shared" ref="H101:H145" si="4">+E101*G101</f>
        <v>0</v>
      </c>
    </row>
    <row r="102" spans="1:8" ht="57" customHeight="1" thickBot="1" x14ac:dyDescent="0.4">
      <c r="A102" s="4"/>
      <c r="B102" s="101"/>
      <c r="C102" s="63" t="s">
        <v>118</v>
      </c>
      <c r="D102" s="103"/>
      <c r="E102" s="103"/>
      <c r="F102" s="46"/>
      <c r="G102" s="45"/>
      <c r="H102" s="45">
        <f t="shared" si="4"/>
        <v>0</v>
      </c>
    </row>
    <row r="103" spans="1:8" ht="68.25" customHeight="1" thickBot="1" x14ac:dyDescent="0.4">
      <c r="A103" s="4"/>
      <c r="B103" s="66"/>
      <c r="C103" s="93" t="s">
        <v>119</v>
      </c>
      <c r="D103" s="94"/>
      <c r="E103" s="95"/>
      <c r="F103" s="46"/>
      <c r="G103" s="45"/>
      <c r="H103" s="45"/>
    </row>
    <row r="104" spans="1:8" ht="45.75" customHeight="1" thickBot="1" x14ac:dyDescent="0.4">
      <c r="A104" s="4"/>
      <c r="B104" s="62">
        <v>92</v>
      </c>
      <c r="C104" s="63" t="s">
        <v>120</v>
      </c>
      <c r="D104" s="64" t="s">
        <v>65</v>
      </c>
      <c r="E104" s="64">
        <v>50</v>
      </c>
      <c r="F104" s="46"/>
      <c r="G104" s="45"/>
      <c r="H104" s="45">
        <f t="shared" si="4"/>
        <v>0</v>
      </c>
    </row>
    <row r="105" spans="1:8" ht="57" customHeight="1" thickBot="1" x14ac:dyDescent="0.4">
      <c r="A105" s="4"/>
      <c r="B105" s="62">
        <v>93</v>
      </c>
      <c r="C105" s="63" t="s">
        <v>121</v>
      </c>
      <c r="D105" s="64" t="s">
        <v>65</v>
      </c>
      <c r="E105" s="64">
        <v>50</v>
      </c>
      <c r="F105" s="46"/>
      <c r="G105" s="45"/>
      <c r="H105" s="45">
        <f t="shared" si="4"/>
        <v>0</v>
      </c>
    </row>
    <row r="106" spans="1:8" ht="57" customHeight="1" thickBot="1" x14ac:dyDescent="0.4">
      <c r="A106" s="4"/>
      <c r="B106" s="62">
        <v>94</v>
      </c>
      <c r="C106" s="63" t="s">
        <v>122</v>
      </c>
      <c r="D106" s="64" t="s">
        <v>65</v>
      </c>
      <c r="E106" s="64">
        <v>50</v>
      </c>
      <c r="F106" s="46"/>
      <c r="G106" s="45"/>
      <c r="H106" s="45">
        <f t="shared" si="4"/>
        <v>0</v>
      </c>
    </row>
    <row r="107" spans="1:8" ht="57" customHeight="1" thickBot="1" x14ac:dyDescent="0.4">
      <c r="A107" s="4"/>
      <c r="B107" s="62">
        <v>95</v>
      </c>
      <c r="C107" s="63" t="s">
        <v>123</v>
      </c>
      <c r="D107" s="64" t="s">
        <v>65</v>
      </c>
      <c r="E107" s="64">
        <v>50</v>
      </c>
      <c r="F107" s="46"/>
      <c r="G107" s="45"/>
      <c r="H107" s="45">
        <f t="shared" si="4"/>
        <v>0</v>
      </c>
    </row>
    <row r="108" spans="1:8" ht="57" customHeight="1" thickBot="1" x14ac:dyDescent="0.4">
      <c r="A108" s="4"/>
      <c r="B108" s="62">
        <v>96</v>
      </c>
      <c r="C108" s="63" t="s">
        <v>124</v>
      </c>
      <c r="D108" s="64" t="s">
        <v>65</v>
      </c>
      <c r="E108" s="64">
        <v>50</v>
      </c>
      <c r="F108" s="46"/>
      <c r="G108" s="45"/>
      <c r="H108" s="45">
        <f t="shared" si="4"/>
        <v>0</v>
      </c>
    </row>
    <row r="109" spans="1:8" ht="45.75" customHeight="1" thickBot="1" x14ac:dyDescent="0.4">
      <c r="A109" s="4"/>
      <c r="B109" s="62">
        <v>97</v>
      </c>
      <c r="C109" s="63" t="s">
        <v>125</v>
      </c>
      <c r="D109" s="64" t="s">
        <v>65</v>
      </c>
      <c r="E109" s="64">
        <v>10</v>
      </c>
      <c r="F109" s="46"/>
      <c r="G109" s="45"/>
      <c r="H109" s="45">
        <f t="shared" si="4"/>
        <v>0</v>
      </c>
    </row>
    <row r="110" spans="1:8" ht="45.75" customHeight="1" thickBot="1" x14ac:dyDescent="0.4">
      <c r="A110" s="4"/>
      <c r="B110" s="62">
        <v>98</v>
      </c>
      <c r="C110" s="63" t="s">
        <v>126</v>
      </c>
      <c r="D110" s="64" t="s">
        <v>65</v>
      </c>
      <c r="E110" s="64">
        <v>10</v>
      </c>
      <c r="F110" s="46"/>
      <c r="G110" s="45"/>
      <c r="H110" s="45">
        <f t="shared" si="4"/>
        <v>0</v>
      </c>
    </row>
    <row r="111" spans="1:8" ht="45.75" customHeight="1" thickBot="1" x14ac:dyDescent="0.4">
      <c r="A111" s="4"/>
      <c r="B111" s="62">
        <v>99</v>
      </c>
      <c r="C111" s="63" t="s">
        <v>127</v>
      </c>
      <c r="D111" s="64" t="s">
        <v>65</v>
      </c>
      <c r="E111" s="64">
        <v>10</v>
      </c>
      <c r="F111" s="46"/>
      <c r="G111" s="45"/>
      <c r="H111" s="45">
        <f t="shared" si="4"/>
        <v>0</v>
      </c>
    </row>
    <row r="112" spans="1:8" ht="57" customHeight="1" thickBot="1" x14ac:dyDescent="0.4">
      <c r="A112" s="4"/>
      <c r="B112" s="62">
        <v>100</v>
      </c>
      <c r="C112" s="63" t="s">
        <v>128</v>
      </c>
      <c r="D112" s="64" t="s">
        <v>65</v>
      </c>
      <c r="E112" s="64">
        <v>10</v>
      </c>
      <c r="F112" s="46"/>
      <c r="G112" s="45"/>
      <c r="H112" s="45">
        <f t="shared" si="4"/>
        <v>0</v>
      </c>
    </row>
    <row r="113" spans="1:8" ht="45.75" customHeight="1" thickBot="1" x14ac:dyDescent="0.4">
      <c r="A113" s="4"/>
      <c r="B113" s="62">
        <v>101</v>
      </c>
      <c r="C113" s="63" t="s">
        <v>129</v>
      </c>
      <c r="D113" s="64" t="s">
        <v>65</v>
      </c>
      <c r="E113" s="64">
        <v>10</v>
      </c>
      <c r="F113" s="46"/>
      <c r="G113" s="45"/>
      <c r="H113" s="45">
        <f t="shared" si="4"/>
        <v>0</v>
      </c>
    </row>
    <row r="114" spans="1:8" ht="45.75" customHeight="1" thickBot="1" x14ac:dyDescent="0.4">
      <c r="A114" s="4"/>
      <c r="B114" s="62">
        <v>102</v>
      </c>
      <c r="C114" s="63" t="s">
        <v>130</v>
      </c>
      <c r="D114" s="64" t="s">
        <v>65</v>
      </c>
      <c r="E114" s="64">
        <v>10</v>
      </c>
      <c r="F114" s="46"/>
      <c r="G114" s="45"/>
      <c r="H114" s="45">
        <f t="shared" si="4"/>
        <v>0</v>
      </c>
    </row>
    <row r="115" spans="1:8" ht="79.5" customHeight="1" thickBot="1" x14ac:dyDescent="0.4">
      <c r="A115" s="4"/>
      <c r="B115" s="62">
        <v>103</v>
      </c>
      <c r="C115" s="63" t="s">
        <v>131</v>
      </c>
      <c r="D115" s="64" t="s">
        <v>65</v>
      </c>
      <c r="E115" s="64">
        <v>10</v>
      </c>
      <c r="F115" s="46"/>
      <c r="G115" s="45"/>
      <c r="H115" s="45">
        <f t="shared" si="4"/>
        <v>0</v>
      </c>
    </row>
    <row r="116" spans="1:8" ht="79.5" customHeight="1" thickBot="1" x14ac:dyDescent="0.4">
      <c r="A116" s="4"/>
      <c r="B116" s="62">
        <v>104</v>
      </c>
      <c r="C116" s="63" t="s">
        <v>132</v>
      </c>
      <c r="D116" s="64" t="s">
        <v>65</v>
      </c>
      <c r="E116" s="64">
        <v>10</v>
      </c>
      <c r="F116" s="46"/>
      <c r="G116" s="45"/>
      <c r="H116" s="45">
        <f t="shared" si="4"/>
        <v>0</v>
      </c>
    </row>
    <row r="117" spans="1:8" ht="79.5" customHeight="1" thickBot="1" x14ac:dyDescent="0.4">
      <c r="A117" s="4"/>
      <c r="B117" s="62">
        <v>105</v>
      </c>
      <c r="C117" s="63" t="s">
        <v>133</v>
      </c>
      <c r="D117" s="64" t="s">
        <v>65</v>
      </c>
      <c r="E117" s="64">
        <v>100</v>
      </c>
      <c r="F117" s="46"/>
      <c r="G117" s="45"/>
      <c r="H117" s="45">
        <f t="shared" si="4"/>
        <v>0</v>
      </c>
    </row>
    <row r="118" spans="1:8" ht="68.25" customHeight="1" thickBot="1" x14ac:dyDescent="0.4">
      <c r="A118" s="4"/>
      <c r="B118" s="62">
        <v>106</v>
      </c>
      <c r="C118" s="63" t="s">
        <v>134</v>
      </c>
      <c r="D118" s="64" t="s">
        <v>65</v>
      </c>
      <c r="E118" s="64">
        <v>100</v>
      </c>
      <c r="F118" s="46"/>
      <c r="G118" s="45"/>
      <c r="H118" s="45">
        <f t="shared" si="4"/>
        <v>0</v>
      </c>
    </row>
    <row r="119" spans="1:8" ht="68.25" customHeight="1" thickBot="1" x14ac:dyDescent="0.4">
      <c r="A119" s="4"/>
      <c r="B119" s="62">
        <v>107</v>
      </c>
      <c r="C119" s="63" t="s">
        <v>135</v>
      </c>
      <c r="D119" s="64" t="s">
        <v>65</v>
      </c>
      <c r="E119" s="64">
        <v>100</v>
      </c>
      <c r="F119" s="46"/>
      <c r="G119" s="45"/>
      <c r="H119" s="45">
        <f t="shared" si="4"/>
        <v>0</v>
      </c>
    </row>
    <row r="120" spans="1:8" ht="45.75" customHeight="1" thickBot="1" x14ac:dyDescent="0.4">
      <c r="A120" s="4"/>
      <c r="B120" s="62">
        <v>108</v>
      </c>
      <c r="C120" s="63" t="s">
        <v>136</v>
      </c>
      <c r="D120" s="64" t="s">
        <v>65</v>
      </c>
      <c r="E120" s="64">
        <v>100</v>
      </c>
      <c r="F120" s="46"/>
      <c r="G120" s="45"/>
      <c r="H120" s="45">
        <f t="shared" si="4"/>
        <v>0</v>
      </c>
    </row>
    <row r="121" spans="1:8" ht="57" customHeight="1" thickBot="1" x14ac:dyDescent="0.4">
      <c r="A121" s="4"/>
      <c r="B121" s="62">
        <v>109</v>
      </c>
      <c r="C121" s="63" t="s">
        <v>137</v>
      </c>
      <c r="D121" s="64" t="s">
        <v>65</v>
      </c>
      <c r="E121" s="64">
        <v>100</v>
      </c>
      <c r="F121" s="46"/>
      <c r="G121" s="45"/>
      <c r="H121" s="45">
        <f t="shared" si="4"/>
        <v>0</v>
      </c>
    </row>
    <row r="122" spans="1:8" ht="68.25" customHeight="1" thickBot="1" x14ac:dyDescent="0.4">
      <c r="A122" s="4"/>
      <c r="B122" s="62">
        <v>110</v>
      </c>
      <c r="C122" s="63" t="s">
        <v>138</v>
      </c>
      <c r="D122" s="64" t="s">
        <v>65</v>
      </c>
      <c r="E122" s="64">
        <v>100</v>
      </c>
      <c r="F122" s="46"/>
      <c r="G122" s="45"/>
      <c r="H122" s="45">
        <f t="shared" si="4"/>
        <v>0</v>
      </c>
    </row>
    <row r="123" spans="1:8" ht="23.25" customHeight="1" thickBot="1" x14ac:dyDescent="0.4">
      <c r="A123" s="4"/>
      <c r="B123" s="62">
        <v>111</v>
      </c>
      <c r="C123" s="63" t="s">
        <v>139</v>
      </c>
      <c r="D123" s="64" t="s">
        <v>65</v>
      </c>
      <c r="E123" s="64">
        <v>100</v>
      </c>
      <c r="F123" s="46"/>
      <c r="G123" s="45"/>
      <c r="H123" s="45">
        <f t="shared" si="4"/>
        <v>0</v>
      </c>
    </row>
    <row r="124" spans="1:8" ht="23.25" customHeight="1" thickBot="1" x14ac:dyDescent="0.4">
      <c r="A124" s="4"/>
      <c r="B124" s="62">
        <v>112</v>
      </c>
      <c r="C124" s="63" t="s">
        <v>140</v>
      </c>
      <c r="D124" s="64" t="s">
        <v>65</v>
      </c>
      <c r="E124" s="64">
        <v>2</v>
      </c>
      <c r="F124" s="46"/>
      <c r="G124" s="45"/>
      <c r="H124" s="45">
        <f t="shared" si="4"/>
        <v>0</v>
      </c>
    </row>
    <row r="125" spans="1:8" ht="23.25" customHeight="1" thickBot="1" x14ac:dyDescent="0.4">
      <c r="A125" s="4"/>
      <c r="B125" s="62">
        <v>113</v>
      </c>
      <c r="C125" s="63" t="s">
        <v>141</v>
      </c>
      <c r="D125" s="64" t="s">
        <v>65</v>
      </c>
      <c r="E125" s="64">
        <v>2</v>
      </c>
      <c r="F125" s="46"/>
      <c r="G125" s="45"/>
      <c r="H125" s="45">
        <f t="shared" si="4"/>
        <v>0</v>
      </c>
    </row>
    <row r="126" spans="1:8" ht="23.25" customHeight="1" thickBot="1" x14ac:dyDescent="0.4">
      <c r="A126" s="4"/>
      <c r="B126" s="62">
        <v>114</v>
      </c>
      <c r="C126" s="63" t="s">
        <v>142</v>
      </c>
      <c r="D126" s="64" t="s">
        <v>65</v>
      </c>
      <c r="E126" s="64">
        <v>2</v>
      </c>
      <c r="F126" s="46"/>
      <c r="G126" s="45"/>
      <c r="H126" s="45">
        <f t="shared" si="4"/>
        <v>0</v>
      </c>
    </row>
    <row r="127" spans="1:8" ht="23.5" thickBot="1" x14ac:dyDescent="0.4">
      <c r="A127" s="4"/>
      <c r="B127" s="62">
        <v>115</v>
      </c>
      <c r="C127" s="63" t="s">
        <v>143</v>
      </c>
      <c r="D127" s="64" t="s">
        <v>65</v>
      </c>
      <c r="E127" s="64">
        <v>2</v>
      </c>
      <c r="F127" s="46"/>
      <c r="G127" s="45"/>
      <c r="H127" s="45">
        <f t="shared" si="4"/>
        <v>0</v>
      </c>
    </row>
    <row r="128" spans="1:8" ht="15" thickBot="1" x14ac:dyDescent="0.4">
      <c r="A128" s="4"/>
      <c r="B128" s="62">
        <v>116</v>
      </c>
      <c r="C128" s="63" t="s">
        <v>144</v>
      </c>
      <c r="D128" s="64" t="s">
        <v>65</v>
      </c>
      <c r="E128" s="64">
        <v>10</v>
      </c>
      <c r="F128" s="46"/>
      <c r="G128" s="45"/>
      <c r="H128" s="45">
        <f t="shared" si="4"/>
        <v>0</v>
      </c>
    </row>
    <row r="129" spans="1:8" ht="15" thickBot="1" x14ac:dyDescent="0.4">
      <c r="A129" s="4"/>
      <c r="B129" s="62">
        <v>117</v>
      </c>
      <c r="C129" s="63" t="s">
        <v>145</v>
      </c>
      <c r="D129" s="64" t="s">
        <v>65</v>
      </c>
      <c r="E129" s="64">
        <v>10</v>
      </c>
      <c r="F129" s="46"/>
      <c r="G129" s="45"/>
      <c r="H129" s="45">
        <f t="shared" si="4"/>
        <v>0</v>
      </c>
    </row>
    <row r="130" spans="1:8" ht="15" thickBot="1" x14ac:dyDescent="0.4">
      <c r="A130" s="4"/>
      <c r="B130" s="62">
        <v>118</v>
      </c>
      <c r="C130" s="63" t="s">
        <v>146</v>
      </c>
      <c r="D130" s="64" t="s">
        <v>65</v>
      </c>
      <c r="E130" s="64">
        <v>10</v>
      </c>
      <c r="F130" s="46"/>
      <c r="G130" s="45"/>
      <c r="H130" s="45">
        <f t="shared" si="4"/>
        <v>0</v>
      </c>
    </row>
    <row r="131" spans="1:8" ht="34.5" customHeight="1" thickBot="1" x14ac:dyDescent="0.4">
      <c r="A131" s="4"/>
      <c r="B131" s="62">
        <v>119</v>
      </c>
      <c r="C131" s="63" t="s">
        <v>147</v>
      </c>
      <c r="D131" s="64" t="s">
        <v>65</v>
      </c>
      <c r="E131" s="64">
        <v>10</v>
      </c>
      <c r="F131" s="46"/>
      <c r="G131" s="45"/>
      <c r="H131" s="45">
        <f t="shared" si="4"/>
        <v>0</v>
      </c>
    </row>
    <row r="132" spans="1:8" ht="24" customHeight="1" thickBot="1" x14ac:dyDescent="0.4">
      <c r="A132" s="4"/>
      <c r="B132" s="62">
        <v>120</v>
      </c>
      <c r="C132" s="63" t="s">
        <v>148</v>
      </c>
      <c r="D132" s="64" t="s">
        <v>65</v>
      </c>
      <c r="E132" s="64">
        <v>10</v>
      </c>
      <c r="F132" s="46"/>
      <c r="G132" s="45"/>
      <c r="H132" s="45">
        <f t="shared" ref="H132" si="5">+E132*G132</f>
        <v>0</v>
      </c>
    </row>
    <row r="133" spans="1:8" ht="15" thickBot="1" x14ac:dyDescent="0.4">
      <c r="A133" s="4"/>
      <c r="B133" s="62">
        <v>121</v>
      </c>
      <c r="C133" s="63" t="s">
        <v>149</v>
      </c>
      <c r="D133" s="64" t="s">
        <v>65</v>
      </c>
      <c r="E133" s="64">
        <v>3</v>
      </c>
      <c r="F133" s="46"/>
      <c r="G133" s="45"/>
      <c r="H133" s="45">
        <f t="shared" si="4"/>
        <v>0</v>
      </c>
    </row>
    <row r="134" spans="1:8" ht="15" thickBot="1" x14ac:dyDescent="0.4">
      <c r="A134" s="4"/>
      <c r="B134" s="62">
        <v>122</v>
      </c>
      <c r="C134" s="63" t="s">
        <v>150</v>
      </c>
      <c r="D134" s="64" t="s">
        <v>65</v>
      </c>
      <c r="E134" s="64">
        <v>3</v>
      </c>
      <c r="F134" s="46"/>
      <c r="G134" s="45"/>
      <c r="H134" s="45">
        <f t="shared" si="4"/>
        <v>0</v>
      </c>
    </row>
    <row r="135" spans="1:8" ht="15" thickBot="1" x14ac:dyDescent="0.4">
      <c r="A135" s="4"/>
      <c r="B135" s="62">
        <v>123</v>
      </c>
      <c r="C135" s="63" t="s">
        <v>151</v>
      </c>
      <c r="D135" s="64" t="s">
        <v>65</v>
      </c>
      <c r="E135" s="64">
        <v>10</v>
      </c>
      <c r="F135" s="46"/>
      <c r="G135" s="45"/>
      <c r="H135" s="45">
        <f t="shared" si="4"/>
        <v>0</v>
      </c>
    </row>
    <row r="136" spans="1:8" ht="15" thickBot="1" x14ac:dyDescent="0.4">
      <c r="A136" s="4"/>
      <c r="B136" s="62">
        <v>124</v>
      </c>
      <c r="C136" s="63" t="s">
        <v>152</v>
      </c>
      <c r="D136" s="64" t="s">
        <v>65</v>
      </c>
      <c r="E136" s="64">
        <v>2</v>
      </c>
      <c r="F136" s="46"/>
      <c r="G136" s="45"/>
      <c r="H136" s="45">
        <f t="shared" si="4"/>
        <v>0</v>
      </c>
    </row>
    <row r="137" spans="1:8" ht="57" customHeight="1" thickBot="1" x14ac:dyDescent="0.4">
      <c r="A137" s="4"/>
      <c r="B137" s="62">
        <v>125</v>
      </c>
      <c r="C137" s="63" t="s">
        <v>153</v>
      </c>
      <c r="D137" s="64" t="s">
        <v>65</v>
      </c>
      <c r="E137" s="64">
        <v>3</v>
      </c>
      <c r="F137" s="46"/>
      <c r="G137" s="45"/>
      <c r="H137" s="45">
        <f t="shared" si="4"/>
        <v>0</v>
      </c>
    </row>
    <row r="138" spans="1:8" ht="57" customHeight="1" thickBot="1" x14ac:dyDescent="0.4">
      <c r="A138" s="4"/>
      <c r="B138" s="62">
        <v>126</v>
      </c>
      <c r="C138" s="63" t="s">
        <v>154</v>
      </c>
      <c r="D138" s="64" t="s">
        <v>65</v>
      </c>
      <c r="E138" s="64">
        <v>5</v>
      </c>
      <c r="F138" s="46"/>
      <c r="G138" s="45"/>
      <c r="H138" s="45">
        <f t="shared" si="4"/>
        <v>0</v>
      </c>
    </row>
    <row r="139" spans="1:8" ht="79.5" customHeight="1" thickBot="1" x14ac:dyDescent="0.4">
      <c r="A139" s="4"/>
      <c r="B139" s="62">
        <v>127</v>
      </c>
      <c r="C139" s="63" t="s">
        <v>155</v>
      </c>
      <c r="D139" s="64" t="s">
        <v>65</v>
      </c>
      <c r="E139" s="64">
        <v>5</v>
      </c>
      <c r="F139" s="46"/>
      <c r="G139" s="45"/>
      <c r="H139" s="45">
        <f t="shared" si="4"/>
        <v>0</v>
      </c>
    </row>
    <row r="140" spans="1:8" ht="90.75" customHeight="1" thickBot="1" x14ac:dyDescent="0.4">
      <c r="A140" s="4"/>
      <c r="B140" s="62">
        <v>128</v>
      </c>
      <c r="C140" s="63" t="s">
        <v>156</v>
      </c>
      <c r="D140" s="64" t="s">
        <v>65</v>
      </c>
      <c r="E140" s="64">
        <v>3</v>
      </c>
      <c r="F140" s="46"/>
      <c r="G140" s="45"/>
      <c r="H140" s="45">
        <f t="shared" si="4"/>
        <v>0</v>
      </c>
    </row>
    <row r="141" spans="1:8" ht="57" customHeight="1" thickBot="1" x14ac:dyDescent="0.4">
      <c r="A141" s="4"/>
      <c r="B141" s="62">
        <v>129</v>
      </c>
      <c r="C141" s="67" t="s">
        <v>157</v>
      </c>
      <c r="D141" s="64" t="s">
        <v>65</v>
      </c>
      <c r="E141" s="64">
        <v>5</v>
      </c>
      <c r="F141" s="46"/>
      <c r="G141" s="45"/>
      <c r="H141" s="45">
        <f t="shared" si="4"/>
        <v>0</v>
      </c>
    </row>
    <row r="142" spans="1:8" ht="57" customHeight="1" thickBot="1" x14ac:dyDescent="0.4">
      <c r="A142" s="4"/>
      <c r="B142" s="62">
        <v>130</v>
      </c>
      <c r="C142" s="63" t="s">
        <v>158</v>
      </c>
      <c r="D142" s="64" t="s">
        <v>65</v>
      </c>
      <c r="E142" s="64">
        <v>5</v>
      </c>
      <c r="F142" s="46"/>
      <c r="G142" s="45"/>
      <c r="H142" s="45">
        <f t="shared" si="4"/>
        <v>0</v>
      </c>
    </row>
    <row r="143" spans="1:8" ht="79.5" customHeight="1" thickBot="1" x14ac:dyDescent="0.4">
      <c r="A143" s="4"/>
      <c r="B143" s="62">
        <v>131</v>
      </c>
      <c r="C143" s="63" t="s">
        <v>159</v>
      </c>
      <c r="D143" s="64" t="s">
        <v>65</v>
      </c>
      <c r="E143" s="64">
        <v>5</v>
      </c>
      <c r="F143" s="46"/>
      <c r="G143" s="45"/>
      <c r="H143" s="45">
        <f t="shared" si="4"/>
        <v>0</v>
      </c>
    </row>
    <row r="144" spans="1:8" ht="23.25" customHeight="1" thickBot="1" x14ac:dyDescent="0.4">
      <c r="A144" s="4"/>
      <c r="B144" s="62">
        <v>132</v>
      </c>
      <c r="C144" s="63" t="s">
        <v>160</v>
      </c>
      <c r="D144" s="64" t="s">
        <v>65</v>
      </c>
      <c r="E144" s="64">
        <v>5</v>
      </c>
      <c r="F144" s="46"/>
      <c r="G144" s="45"/>
      <c r="H144" s="45">
        <f t="shared" si="4"/>
        <v>0</v>
      </c>
    </row>
    <row r="145" spans="1:8" ht="23.25" customHeight="1" thickBot="1" x14ac:dyDescent="0.4">
      <c r="A145" s="4"/>
      <c r="B145" s="62">
        <v>133</v>
      </c>
      <c r="C145" s="63" t="s">
        <v>161</v>
      </c>
      <c r="D145" s="64" t="s">
        <v>65</v>
      </c>
      <c r="E145" s="64">
        <v>3</v>
      </c>
      <c r="F145" s="48"/>
      <c r="G145" s="45"/>
      <c r="H145" s="45">
        <f t="shared" si="4"/>
        <v>0</v>
      </c>
    </row>
    <row r="146" spans="1:8" ht="23.25" customHeight="1" thickBot="1" x14ac:dyDescent="0.4">
      <c r="A146" s="4"/>
      <c r="B146" s="89"/>
      <c r="C146" s="93" t="s">
        <v>162</v>
      </c>
      <c r="D146" s="94"/>
      <c r="E146" s="95"/>
      <c r="F146" s="47"/>
      <c r="G146" s="45"/>
      <c r="H146" s="45"/>
    </row>
    <row r="147" spans="1:8" ht="23.5" thickBot="1" x14ac:dyDescent="0.4">
      <c r="A147" s="115"/>
      <c r="B147" s="62">
        <v>134</v>
      </c>
      <c r="C147" s="63" t="s">
        <v>163</v>
      </c>
      <c r="D147" s="64" t="s">
        <v>65</v>
      </c>
      <c r="E147" s="64">
        <v>15</v>
      </c>
      <c r="F147" s="96"/>
      <c r="G147" s="98"/>
      <c r="H147" s="111">
        <f>+E147*G147</f>
        <v>0</v>
      </c>
    </row>
    <row r="148" spans="1:8" ht="23.5" thickBot="1" x14ac:dyDescent="0.4">
      <c r="A148" s="115"/>
      <c r="B148" s="62">
        <v>135</v>
      </c>
      <c r="C148" s="63" t="s">
        <v>164</v>
      </c>
      <c r="D148" s="64" t="s">
        <v>65</v>
      </c>
      <c r="E148" s="64">
        <v>10</v>
      </c>
      <c r="F148" s="97"/>
      <c r="G148" s="99"/>
      <c r="H148" s="112"/>
    </row>
    <row r="149" spans="1:8" ht="23.5" thickBot="1" x14ac:dyDescent="0.4">
      <c r="A149" s="115"/>
      <c r="B149" s="62">
        <v>136</v>
      </c>
      <c r="C149" s="63" t="s">
        <v>165</v>
      </c>
      <c r="D149" s="64" t="s">
        <v>65</v>
      </c>
      <c r="E149" s="64">
        <v>10</v>
      </c>
      <c r="F149" s="96"/>
      <c r="G149" s="98"/>
      <c r="H149" s="111">
        <f>+E149*G149</f>
        <v>0</v>
      </c>
    </row>
    <row r="150" spans="1:8" ht="23.5" thickBot="1" x14ac:dyDescent="0.4">
      <c r="A150" s="115"/>
      <c r="B150" s="62">
        <v>137</v>
      </c>
      <c r="C150" s="63" t="s">
        <v>166</v>
      </c>
      <c r="D150" s="64" t="s">
        <v>65</v>
      </c>
      <c r="E150" s="64">
        <v>10</v>
      </c>
      <c r="F150" s="97"/>
      <c r="G150" s="99"/>
      <c r="H150" s="112"/>
    </row>
    <row r="151" spans="1:8" ht="23.5" thickBot="1" x14ac:dyDescent="0.4">
      <c r="A151" s="115"/>
      <c r="B151" s="62">
        <v>138</v>
      </c>
      <c r="C151" s="63" t="s">
        <v>167</v>
      </c>
      <c r="D151" s="64" t="s">
        <v>65</v>
      </c>
      <c r="E151" s="64">
        <v>3</v>
      </c>
      <c r="F151" s="96"/>
      <c r="G151" s="98"/>
      <c r="H151" s="111">
        <f>+E151*G151</f>
        <v>0</v>
      </c>
    </row>
    <row r="152" spans="1:8" ht="23.5" thickBot="1" x14ac:dyDescent="0.4">
      <c r="A152" s="115"/>
      <c r="B152" s="62">
        <v>139</v>
      </c>
      <c r="C152" s="63" t="s">
        <v>168</v>
      </c>
      <c r="D152" s="64" t="s">
        <v>65</v>
      </c>
      <c r="E152" s="64">
        <v>3</v>
      </c>
      <c r="F152" s="97"/>
      <c r="G152" s="99"/>
      <c r="H152" s="112"/>
    </row>
    <row r="153" spans="1:8" ht="23.5" thickBot="1" x14ac:dyDescent="0.4">
      <c r="A153" s="115"/>
      <c r="B153" s="62">
        <v>140</v>
      </c>
      <c r="C153" s="63" t="s">
        <v>169</v>
      </c>
      <c r="D153" s="64" t="s">
        <v>65</v>
      </c>
      <c r="E153" s="64">
        <v>2</v>
      </c>
      <c r="F153" s="96"/>
      <c r="G153" s="98"/>
      <c r="H153" s="111">
        <f>+E153*G153</f>
        <v>0</v>
      </c>
    </row>
    <row r="154" spans="1:8" ht="23.5" thickBot="1" x14ac:dyDescent="0.4">
      <c r="A154" s="115"/>
      <c r="B154" s="62">
        <v>141</v>
      </c>
      <c r="C154" s="63" t="s">
        <v>170</v>
      </c>
      <c r="D154" s="64" t="s">
        <v>65</v>
      </c>
      <c r="E154" s="64">
        <v>2</v>
      </c>
      <c r="F154" s="97"/>
      <c r="G154" s="99"/>
      <c r="H154" s="112"/>
    </row>
    <row r="155" spans="1:8" ht="57" customHeight="1" thickBot="1" x14ac:dyDescent="0.4">
      <c r="A155" s="4"/>
      <c r="B155" s="62">
        <v>142</v>
      </c>
      <c r="C155" s="63" t="s">
        <v>171</v>
      </c>
      <c r="D155" s="64" t="s">
        <v>65</v>
      </c>
      <c r="E155" s="64">
        <v>1</v>
      </c>
      <c r="F155" s="46"/>
      <c r="G155" s="45"/>
      <c r="H155" s="45">
        <f t="shared" ref="H155:H181" si="6">+E155*G155</f>
        <v>0</v>
      </c>
    </row>
    <row r="156" spans="1:8" ht="68.25" customHeight="1" thickBot="1" x14ac:dyDescent="0.4">
      <c r="A156" s="4"/>
      <c r="B156" s="62">
        <v>143</v>
      </c>
      <c r="C156" s="63" t="s">
        <v>172</v>
      </c>
      <c r="D156" s="64" t="s">
        <v>65</v>
      </c>
      <c r="E156" s="64">
        <v>1</v>
      </c>
      <c r="F156" s="46"/>
      <c r="G156" s="45"/>
      <c r="H156" s="45">
        <f t="shared" si="6"/>
        <v>0</v>
      </c>
    </row>
    <row r="157" spans="1:8" ht="45.75" customHeight="1" thickBot="1" x14ac:dyDescent="0.4">
      <c r="A157" s="4"/>
      <c r="B157" s="62">
        <v>144</v>
      </c>
      <c r="C157" s="63" t="s">
        <v>173</v>
      </c>
      <c r="D157" s="64" t="s">
        <v>65</v>
      </c>
      <c r="E157" s="64">
        <v>10</v>
      </c>
      <c r="F157" s="46"/>
      <c r="G157" s="45"/>
      <c r="H157" s="45">
        <f t="shared" si="6"/>
        <v>0</v>
      </c>
    </row>
    <row r="158" spans="1:8" ht="57" customHeight="1" thickBot="1" x14ac:dyDescent="0.4">
      <c r="A158" s="4"/>
      <c r="B158" s="62">
        <v>145</v>
      </c>
      <c r="C158" s="63" t="s">
        <v>174</v>
      </c>
      <c r="D158" s="64" t="s">
        <v>65</v>
      </c>
      <c r="E158" s="64">
        <v>50</v>
      </c>
      <c r="F158" s="46"/>
      <c r="G158" s="45"/>
      <c r="H158" s="45">
        <f t="shared" si="6"/>
        <v>0</v>
      </c>
    </row>
    <row r="159" spans="1:8" ht="57" customHeight="1" thickBot="1" x14ac:dyDescent="0.4">
      <c r="A159" s="4"/>
      <c r="B159" s="62">
        <v>146</v>
      </c>
      <c r="C159" s="63" t="s">
        <v>175</v>
      </c>
      <c r="D159" s="64" t="s">
        <v>65</v>
      </c>
      <c r="E159" s="64">
        <v>50</v>
      </c>
      <c r="F159" s="46"/>
      <c r="G159" s="45"/>
      <c r="H159" s="45">
        <f t="shared" si="6"/>
        <v>0</v>
      </c>
    </row>
    <row r="160" spans="1:8" ht="79.5" customHeight="1" thickBot="1" x14ac:dyDescent="0.4">
      <c r="A160" s="4"/>
      <c r="B160" s="62">
        <v>147</v>
      </c>
      <c r="C160" s="68" t="s">
        <v>176</v>
      </c>
      <c r="D160" s="64" t="s">
        <v>65</v>
      </c>
      <c r="E160" s="64">
        <v>50</v>
      </c>
      <c r="F160" s="46"/>
      <c r="G160" s="45"/>
      <c r="H160" s="45">
        <f t="shared" si="6"/>
        <v>0</v>
      </c>
    </row>
    <row r="161" spans="1:8" ht="34.5" customHeight="1" thickBot="1" x14ac:dyDescent="0.4">
      <c r="A161" s="4"/>
      <c r="B161" s="100">
        <v>148</v>
      </c>
      <c r="C161" s="65" t="s">
        <v>177</v>
      </c>
      <c r="D161" s="102" t="s">
        <v>65</v>
      </c>
      <c r="E161" s="102">
        <v>50</v>
      </c>
      <c r="F161" s="46"/>
      <c r="G161" s="45"/>
      <c r="H161" s="45">
        <f t="shared" si="6"/>
        <v>0</v>
      </c>
    </row>
    <row r="162" spans="1:8" ht="34.5" customHeight="1" thickBot="1" x14ac:dyDescent="0.4">
      <c r="A162" s="4"/>
      <c r="B162" s="101"/>
      <c r="C162" s="63" t="s">
        <v>178</v>
      </c>
      <c r="D162" s="103"/>
      <c r="E162" s="103"/>
      <c r="F162" s="46"/>
      <c r="G162" s="45"/>
      <c r="H162" s="45">
        <f t="shared" si="6"/>
        <v>0</v>
      </c>
    </row>
    <row r="163" spans="1:8" ht="68.25" customHeight="1" thickBot="1" x14ac:dyDescent="0.4">
      <c r="A163" s="4"/>
      <c r="B163" s="100">
        <v>149</v>
      </c>
      <c r="C163" s="65" t="s">
        <v>179</v>
      </c>
      <c r="D163" s="102" t="s">
        <v>65</v>
      </c>
      <c r="E163" s="102">
        <v>50</v>
      </c>
      <c r="F163" s="46"/>
      <c r="G163" s="45"/>
      <c r="H163" s="45">
        <f t="shared" si="6"/>
        <v>0</v>
      </c>
    </row>
    <row r="164" spans="1:8" ht="68.25" customHeight="1" thickBot="1" x14ac:dyDescent="0.4">
      <c r="A164" s="4"/>
      <c r="B164" s="101"/>
      <c r="C164" s="63" t="s">
        <v>180</v>
      </c>
      <c r="D164" s="103"/>
      <c r="E164" s="103"/>
      <c r="F164" s="46"/>
      <c r="G164" s="45"/>
      <c r="H164" s="45">
        <f t="shared" si="6"/>
        <v>0</v>
      </c>
    </row>
    <row r="165" spans="1:8" ht="34.5" customHeight="1" thickBot="1" x14ac:dyDescent="0.4">
      <c r="A165" s="4"/>
      <c r="B165" s="100">
        <v>150</v>
      </c>
      <c r="C165" s="65" t="s">
        <v>179</v>
      </c>
      <c r="D165" s="102" t="s">
        <v>65</v>
      </c>
      <c r="E165" s="102">
        <v>50</v>
      </c>
      <c r="F165" s="46"/>
      <c r="G165" s="45"/>
      <c r="H165" s="45">
        <f t="shared" si="6"/>
        <v>0</v>
      </c>
    </row>
    <row r="166" spans="1:8" ht="34.5" customHeight="1" thickBot="1" x14ac:dyDescent="0.4">
      <c r="A166" s="4"/>
      <c r="B166" s="101"/>
      <c r="C166" s="63" t="s">
        <v>181</v>
      </c>
      <c r="D166" s="103"/>
      <c r="E166" s="103"/>
      <c r="F166" s="46"/>
      <c r="G166" s="45"/>
      <c r="H166" s="45">
        <f t="shared" si="6"/>
        <v>0</v>
      </c>
    </row>
    <row r="167" spans="1:8" ht="34.5" customHeight="1" thickBot="1" x14ac:dyDescent="0.4">
      <c r="A167" s="4"/>
      <c r="B167" s="100">
        <v>151</v>
      </c>
      <c r="C167" s="65" t="s">
        <v>182</v>
      </c>
      <c r="D167" s="102" t="s">
        <v>65</v>
      </c>
      <c r="E167" s="102">
        <v>50</v>
      </c>
      <c r="F167" s="46"/>
      <c r="G167" s="45"/>
      <c r="H167" s="45">
        <f t="shared" si="6"/>
        <v>0</v>
      </c>
    </row>
    <row r="168" spans="1:8" ht="68.25" customHeight="1" thickBot="1" x14ac:dyDescent="0.4">
      <c r="A168" s="4"/>
      <c r="B168" s="101"/>
      <c r="C168" s="63" t="s">
        <v>183</v>
      </c>
      <c r="D168" s="103"/>
      <c r="E168" s="103"/>
      <c r="F168" s="46"/>
      <c r="G168" s="45"/>
      <c r="H168" s="45">
        <f t="shared" si="6"/>
        <v>0</v>
      </c>
    </row>
    <row r="169" spans="1:8" ht="68.25" customHeight="1" thickBot="1" x14ac:dyDescent="0.4">
      <c r="A169" s="4"/>
      <c r="B169" s="62">
        <v>152</v>
      </c>
      <c r="C169" s="63" t="s">
        <v>184</v>
      </c>
      <c r="D169" s="64" t="s">
        <v>65</v>
      </c>
      <c r="E169" s="64">
        <v>5</v>
      </c>
      <c r="F169" s="46"/>
      <c r="G169" s="45"/>
      <c r="H169" s="45">
        <f t="shared" si="6"/>
        <v>0</v>
      </c>
    </row>
    <row r="170" spans="1:8" ht="34.5" customHeight="1" thickBot="1" x14ac:dyDescent="0.4">
      <c r="A170" s="4"/>
      <c r="B170" s="100">
        <v>153</v>
      </c>
      <c r="C170" s="63" t="s">
        <v>185</v>
      </c>
      <c r="D170" s="64" t="s">
        <v>65</v>
      </c>
      <c r="E170" s="64">
        <v>5</v>
      </c>
      <c r="F170" s="46"/>
      <c r="G170" s="45"/>
      <c r="H170" s="45">
        <f t="shared" si="6"/>
        <v>0</v>
      </c>
    </row>
    <row r="171" spans="1:8" ht="68.25" customHeight="1" thickBot="1" x14ac:dyDescent="0.4">
      <c r="A171" s="4"/>
      <c r="B171" s="101"/>
      <c r="C171" s="63" t="s">
        <v>186</v>
      </c>
      <c r="D171" s="64" t="s">
        <v>65</v>
      </c>
      <c r="E171" s="64">
        <v>5</v>
      </c>
      <c r="F171" s="46"/>
      <c r="G171" s="45"/>
      <c r="H171" s="45">
        <f t="shared" si="6"/>
        <v>0</v>
      </c>
    </row>
    <row r="172" spans="1:8" ht="68.25" customHeight="1" thickBot="1" x14ac:dyDescent="0.4">
      <c r="A172" s="4"/>
      <c r="B172" s="62">
        <v>154</v>
      </c>
      <c r="C172" s="63" t="s">
        <v>187</v>
      </c>
      <c r="D172" s="64" t="s">
        <v>65</v>
      </c>
      <c r="E172" s="64">
        <v>5</v>
      </c>
      <c r="F172" s="46"/>
      <c r="G172" s="45"/>
      <c r="H172" s="45">
        <f t="shared" si="6"/>
        <v>0</v>
      </c>
    </row>
    <row r="173" spans="1:8" ht="57" customHeight="1" thickBot="1" x14ac:dyDescent="0.4">
      <c r="A173" s="4"/>
      <c r="B173" s="100">
        <v>155</v>
      </c>
      <c r="C173" s="63" t="s">
        <v>188</v>
      </c>
      <c r="D173" s="64" t="s">
        <v>65</v>
      </c>
      <c r="E173" s="64">
        <v>5</v>
      </c>
      <c r="F173" s="46"/>
      <c r="G173" s="45"/>
      <c r="H173" s="45">
        <f t="shared" si="6"/>
        <v>0</v>
      </c>
    </row>
    <row r="174" spans="1:8" ht="57" customHeight="1" thickBot="1" x14ac:dyDescent="0.4">
      <c r="A174" s="4"/>
      <c r="B174" s="101"/>
      <c r="C174" s="63" t="s">
        <v>189</v>
      </c>
      <c r="D174" s="64" t="s">
        <v>90</v>
      </c>
      <c r="E174" s="64">
        <v>20</v>
      </c>
      <c r="F174" s="46"/>
      <c r="G174" s="45"/>
      <c r="H174" s="45">
        <f t="shared" si="6"/>
        <v>0</v>
      </c>
    </row>
    <row r="175" spans="1:8" ht="68.25" customHeight="1" thickBot="1" x14ac:dyDescent="0.4">
      <c r="A175" s="4"/>
      <c r="B175" s="62">
        <v>156</v>
      </c>
      <c r="C175" s="63" t="s">
        <v>190</v>
      </c>
      <c r="D175" s="64" t="s">
        <v>90</v>
      </c>
      <c r="E175" s="64">
        <v>20</v>
      </c>
      <c r="F175" s="46"/>
      <c r="G175" s="45"/>
      <c r="H175" s="45">
        <f t="shared" si="6"/>
        <v>0</v>
      </c>
    </row>
    <row r="176" spans="1:8" ht="57" customHeight="1" thickBot="1" x14ac:dyDescent="0.4">
      <c r="A176" s="4"/>
      <c r="B176" s="62">
        <v>157</v>
      </c>
      <c r="C176" s="63" t="s">
        <v>191</v>
      </c>
      <c r="D176" s="64" t="s">
        <v>90</v>
      </c>
      <c r="E176" s="64">
        <v>10</v>
      </c>
      <c r="F176" s="46"/>
      <c r="G176" s="45"/>
      <c r="H176" s="45">
        <f t="shared" si="6"/>
        <v>0</v>
      </c>
    </row>
    <row r="177" spans="1:8" ht="68.25" customHeight="1" thickBot="1" x14ac:dyDescent="0.4">
      <c r="A177" s="4"/>
      <c r="B177" s="62">
        <v>158</v>
      </c>
      <c r="C177" s="63" t="s">
        <v>192</v>
      </c>
      <c r="D177" s="64" t="s">
        <v>90</v>
      </c>
      <c r="E177" s="64">
        <v>20</v>
      </c>
      <c r="F177" s="46"/>
      <c r="G177" s="45"/>
      <c r="H177" s="45">
        <f t="shared" si="6"/>
        <v>0</v>
      </c>
    </row>
    <row r="178" spans="1:8" ht="15" thickBot="1" x14ac:dyDescent="0.4">
      <c r="A178" s="4"/>
      <c r="B178" s="62">
        <v>159</v>
      </c>
      <c r="C178" s="63" t="s">
        <v>193</v>
      </c>
      <c r="D178" s="64" t="s">
        <v>90</v>
      </c>
      <c r="E178" s="64">
        <v>20</v>
      </c>
      <c r="F178" s="46"/>
      <c r="G178" s="45"/>
      <c r="H178" s="45">
        <f t="shared" si="6"/>
        <v>0</v>
      </c>
    </row>
    <row r="179" spans="1:8" ht="15" thickBot="1" x14ac:dyDescent="0.4">
      <c r="A179" s="4"/>
      <c r="B179" s="62">
        <v>160</v>
      </c>
      <c r="C179" s="63" t="s">
        <v>194</v>
      </c>
      <c r="D179" s="64" t="s">
        <v>90</v>
      </c>
      <c r="E179" s="64">
        <v>10</v>
      </c>
      <c r="F179" s="46"/>
      <c r="G179" s="45"/>
      <c r="H179" s="45">
        <f t="shared" si="6"/>
        <v>0</v>
      </c>
    </row>
    <row r="180" spans="1:8" ht="15" thickBot="1" x14ac:dyDescent="0.4">
      <c r="A180" s="4"/>
      <c r="B180" s="62">
        <v>161</v>
      </c>
      <c r="C180" s="63" t="s">
        <v>195</v>
      </c>
      <c r="D180" s="64" t="s">
        <v>90</v>
      </c>
      <c r="E180" s="64">
        <v>20</v>
      </c>
      <c r="F180" s="46"/>
      <c r="G180" s="45"/>
      <c r="H180" s="45">
        <f t="shared" si="6"/>
        <v>0</v>
      </c>
    </row>
    <row r="181" spans="1:8" ht="45.75" customHeight="1" thickBot="1" x14ac:dyDescent="0.4">
      <c r="A181" s="4"/>
      <c r="B181" s="62">
        <v>162</v>
      </c>
      <c r="C181" s="63" t="s">
        <v>196</v>
      </c>
      <c r="D181" s="64" t="s">
        <v>90</v>
      </c>
      <c r="E181" s="64">
        <v>10</v>
      </c>
      <c r="F181" s="46"/>
      <c r="G181" s="45"/>
      <c r="H181" s="45">
        <f t="shared" si="6"/>
        <v>0</v>
      </c>
    </row>
    <row r="182" spans="1:8" ht="15" thickBot="1" x14ac:dyDescent="0.4">
      <c r="A182" s="4"/>
      <c r="B182" s="62">
        <v>163</v>
      </c>
      <c r="C182" s="63" t="s">
        <v>197</v>
      </c>
      <c r="D182" s="64" t="s">
        <v>90</v>
      </c>
      <c r="E182" s="64">
        <v>20</v>
      </c>
      <c r="F182" s="46"/>
      <c r="G182" s="45"/>
      <c r="H182" s="45">
        <f t="shared" ref="H182:H245" si="7">+E182*G182</f>
        <v>0</v>
      </c>
    </row>
    <row r="183" spans="1:8" ht="15" thickBot="1" x14ac:dyDescent="0.4">
      <c r="A183" s="4"/>
      <c r="B183" s="62">
        <v>164</v>
      </c>
      <c r="C183" s="63" t="s">
        <v>198</v>
      </c>
      <c r="D183" s="64" t="s">
        <v>90</v>
      </c>
      <c r="E183" s="64">
        <v>20</v>
      </c>
      <c r="F183" s="46"/>
      <c r="G183" s="45"/>
      <c r="H183" s="45">
        <f t="shared" si="7"/>
        <v>0</v>
      </c>
    </row>
    <row r="184" spans="1:8" ht="15" thickBot="1" x14ac:dyDescent="0.4">
      <c r="A184" s="4"/>
      <c r="B184" s="62">
        <v>165</v>
      </c>
      <c r="C184" s="63" t="s">
        <v>199</v>
      </c>
      <c r="D184" s="64" t="s">
        <v>90</v>
      </c>
      <c r="E184" s="64">
        <v>10</v>
      </c>
      <c r="F184" s="46"/>
      <c r="G184" s="45"/>
      <c r="H184" s="45">
        <f t="shared" si="7"/>
        <v>0</v>
      </c>
    </row>
    <row r="185" spans="1:8" ht="15" thickBot="1" x14ac:dyDescent="0.4">
      <c r="A185" s="4"/>
      <c r="B185" s="62">
        <v>166</v>
      </c>
      <c r="C185" s="63" t="s">
        <v>200</v>
      </c>
      <c r="D185" s="64" t="s">
        <v>90</v>
      </c>
      <c r="E185" s="64">
        <v>20</v>
      </c>
      <c r="F185" s="46"/>
      <c r="G185" s="45"/>
      <c r="H185" s="45">
        <f t="shared" si="7"/>
        <v>0</v>
      </c>
    </row>
    <row r="186" spans="1:8" ht="15" thickBot="1" x14ac:dyDescent="0.4">
      <c r="A186" s="4"/>
      <c r="B186" s="62">
        <v>167</v>
      </c>
      <c r="C186" s="63" t="s">
        <v>201</v>
      </c>
      <c r="D186" s="64" t="s">
        <v>90</v>
      </c>
      <c r="E186" s="64">
        <v>20</v>
      </c>
      <c r="F186" s="46"/>
      <c r="G186" s="45"/>
      <c r="H186" s="45">
        <f t="shared" si="7"/>
        <v>0</v>
      </c>
    </row>
    <row r="187" spans="1:8" ht="15" thickBot="1" x14ac:dyDescent="0.4">
      <c r="A187" s="4"/>
      <c r="B187" s="62">
        <v>168</v>
      </c>
      <c r="C187" s="63" t="s">
        <v>202</v>
      </c>
      <c r="D187" s="64" t="s">
        <v>90</v>
      </c>
      <c r="E187" s="64">
        <v>10</v>
      </c>
      <c r="F187" s="46"/>
      <c r="G187" s="45"/>
      <c r="H187" s="45">
        <f t="shared" si="7"/>
        <v>0</v>
      </c>
    </row>
    <row r="188" spans="1:8" ht="15" thickBot="1" x14ac:dyDescent="0.4">
      <c r="A188" s="4"/>
      <c r="B188" s="62">
        <v>169</v>
      </c>
      <c r="C188" s="63" t="s">
        <v>203</v>
      </c>
      <c r="D188" s="64" t="s">
        <v>90</v>
      </c>
      <c r="E188" s="64">
        <v>20</v>
      </c>
      <c r="F188" s="46"/>
      <c r="G188" s="45"/>
      <c r="H188" s="45">
        <f t="shared" si="7"/>
        <v>0</v>
      </c>
    </row>
    <row r="189" spans="1:8" ht="15" thickBot="1" x14ac:dyDescent="0.4">
      <c r="A189" s="4"/>
      <c r="B189" s="62">
        <v>170</v>
      </c>
      <c r="C189" s="63" t="s">
        <v>204</v>
      </c>
      <c r="D189" s="64" t="s">
        <v>90</v>
      </c>
      <c r="E189" s="64">
        <v>20</v>
      </c>
      <c r="F189" s="46"/>
      <c r="G189" s="45"/>
      <c r="H189" s="45">
        <f t="shared" ref="H189" si="8">+E189*G189</f>
        <v>0</v>
      </c>
    </row>
    <row r="190" spans="1:8" ht="57" customHeight="1" thickBot="1" x14ac:dyDescent="0.4">
      <c r="A190" s="4"/>
      <c r="B190" s="62">
        <v>171</v>
      </c>
      <c r="C190" s="63" t="s">
        <v>205</v>
      </c>
      <c r="D190" s="64" t="s">
        <v>90</v>
      </c>
      <c r="E190" s="64">
        <v>10</v>
      </c>
      <c r="F190" s="46"/>
      <c r="G190" s="45"/>
      <c r="H190" s="45">
        <f t="shared" si="7"/>
        <v>0</v>
      </c>
    </row>
    <row r="191" spans="1:8" ht="68.25" customHeight="1" thickBot="1" x14ac:dyDescent="0.4">
      <c r="A191" s="4"/>
      <c r="B191" s="62">
        <v>172</v>
      </c>
      <c r="C191" s="63" t="s">
        <v>206</v>
      </c>
      <c r="D191" s="64" t="s">
        <v>90</v>
      </c>
      <c r="E191" s="64">
        <v>20</v>
      </c>
      <c r="F191" s="46"/>
      <c r="G191" s="45"/>
      <c r="H191" s="45">
        <f t="shared" si="7"/>
        <v>0</v>
      </c>
    </row>
    <row r="192" spans="1:8" ht="68.25" customHeight="1" thickBot="1" x14ac:dyDescent="0.4">
      <c r="A192" s="4"/>
      <c r="B192" s="62">
        <v>173</v>
      </c>
      <c r="C192" s="63" t="s">
        <v>207</v>
      </c>
      <c r="D192" s="64" t="s">
        <v>65</v>
      </c>
      <c r="E192" s="64">
        <v>100</v>
      </c>
      <c r="F192" s="46"/>
      <c r="G192" s="45"/>
      <c r="H192" s="45">
        <f t="shared" si="7"/>
        <v>0</v>
      </c>
    </row>
    <row r="193" spans="1:8" ht="57" customHeight="1" thickBot="1" x14ac:dyDescent="0.4">
      <c r="A193" s="4"/>
      <c r="B193" s="62">
        <v>174</v>
      </c>
      <c r="C193" s="63" t="s">
        <v>208</v>
      </c>
      <c r="D193" s="64" t="s">
        <v>65</v>
      </c>
      <c r="E193" s="64">
        <v>100</v>
      </c>
      <c r="F193" s="46"/>
      <c r="G193" s="45"/>
      <c r="H193" s="45">
        <f t="shared" si="7"/>
        <v>0</v>
      </c>
    </row>
    <row r="194" spans="1:8" ht="57" customHeight="1" thickBot="1" x14ac:dyDescent="0.4">
      <c r="A194" s="4"/>
      <c r="B194" s="62">
        <v>175</v>
      </c>
      <c r="C194" s="63" t="s">
        <v>209</v>
      </c>
      <c r="D194" s="64" t="s">
        <v>65</v>
      </c>
      <c r="E194" s="64">
        <v>50</v>
      </c>
      <c r="F194" s="46"/>
      <c r="G194" s="45"/>
      <c r="H194" s="45">
        <f t="shared" si="7"/>
        <v>0</v>
      </c>
    </row>
    <row r="195" spans="1:8" ht="57" customHeight="1" thickBot="1" x14ac:dyDescent="0.4">
      <c r="A195" s="4"/>
      <c r="B195" s="62">
        <v>176</v>
      </c>
      <c r="C195" s="63" t="s">
        <v>210</v>
      </c>
      <c r="D195" s="64" t="s">
        <v>65</v>
      </c>
      <c r="E195" s="64">
        <v>10</v>
      </c>
      <c r="F195" s="46"/>
      <c r="G195" s="45"/>
      <c r="H195" s="45">
        <f t="shared" si="7"/>
        <v>0</v>
      </c>
    </row>
    <row r="196" spans="1:8" ht="57" customHeight="1" thickBot="1" x14ac:dyDescent="0.4">
      <c r="A196" s="4"/>
      <c r="B196" s="62">
        <v>177</v>
      </c>
      <c r="C196" s="63" t="s">
        <v>211</v>
      </c>
      <c r="D196" s="64" t="s">
        <v>65</v>
      </c>
      <c r="E196" s="64">
        <v>10</v>
      </c>
      <c r="F196" s="46"/>
      <c r="G196" s="45"/>
      <c r="H196" s="45">
        <f t="shared" si="7"/>
        <v>0</v>
      </c>
    </row>
    <row r="197" spans="1:8" ht="57" customHeight="1" thickBot="1" x14ac:dyDescent="0.4">
      <c r="A197" s="4"/>
      <c r="B197" s="62">
        <v>178</v>
      </c>
      <c r="C197" s="63" t="s">
        <v>212</v>
      </c>
      <c r="D197" s="64" t="s">
        <v>65</v>
      </c>
      <c r="E197" s="64">
        <v>10</v>
      </c>
      <c r="F197" s="46"/>
      <c r="G197" s="45"/>
      <c r="H197" s="45">
        <f t="shared" si="7"/>
        <v>0</v>
      </c>
    </row>
    <row r="198" spans="1:8" ht="57" customHeight="1" thickBot="1" x14ac:dyDescent="0.4">
      <c r="A198" s="4"/>
      <c r="B198" s="62">
        <v>179</v>
      </c>
      <c r="C198" s="63" t="s">
        <v>213</v>
      </c>
      <c r="D198" s="64" t="s">
        <v>65</v>
      </c>
      <c r="E198" s="64">
        <v>5</v>
      </c>
      <c r="F198" s="46"/>
      <c r="G198" s="45"/>
      <c r="H198" s="45">
        <f t="shared" si="7"/>
        <v>0</v>
      </c>
    </row>
    <row r="199" spans="1:8" ht="57" customHeight="1" thickBot="1" x14ac:dyDescent="0.4">
      <c r="A199" s="4"/>
      <c r="B199" s="62">
        <v>180</v>
      </c>
      <c r="C199" s="63" t="s">
        <v>214</v>
      </c>
      <c r="D199" s="64" t="s">
        <v>65</v>
      </c>
      <c r="E199" s="64">
        <v>5</v>
      </c>
      <c r="F199" s="46"/>
      <c r="G199" s="45"/>
      <c r="H199" s="45">
        <f t="shared" si="7"/>
        <v>0</v>
      </c>
    </row>
    <row r="200" spans="1:8" ht="57" customHeight="1" thickBot="1" x14ac:dyDescent="0.4">
      <c r="A200" s="4"/>
      <c r="B200" s="62">
        <v>181</v>
      </c>
      <c r="C200" s="63" t="s">
        <v>215</v>
      </c>
      <c r="D200" s="64" t="s">
        <v>65</v>
      </c>
      <c r="E200" s="64">
        <v>5</v>
      </c>
      <c r="F200" s="46"/>
      <c r="G200" s="45"/>
      <c r="H200" s="45">
        <f t="shared" si="7"/>
        <v>0</v>
      </c>
    </row>
    <row r="201" spans="1:8" ht="57" customHeight="1" thickBot="1" x14ac:dyDescent="0.4">
      <c r="A201" s="4"/>
      <c r="B201" s="62">
        <v>182</v>
      </c>
      <c r="C201" s="63" t="s">
        <v>216</v>
      </c>
      <c r="D201" s="64" t="s">
        <v>65</v>
      </c>
      <c r="E201" s="64">
        <v>5</v>
      </c>
      <c r="F201" s="46"/>
      <c r="G201" s="45"/>
      <c r="H201" s="45">
        <f t="shared" si="7"/>
        <v>0</v>
      </c>
    </row>
    <row r="202" spans="1:8" ht="79.5" customHeight="1" thickBot="1" x14ac:dyDescent="0.4">
      <c r="A202" s="4"/>
      <c r="B202" s="62">
        <v>183</v>
      </c>
      <c r="C202" s="63" t="s">
        <v>217</v>
      </c>
      <c r="D202" s="64" t="s">
        <v>65</v>
      </c>
      <c r="E202" s="64">
        <v>5</v>
      </c>
      <c r="F202" s="46"/>
      <c r="G202" s="45"/>
      <c r="H202" s="45">
        <f t="shared" si="7"/>
        <v>0</v>
      </c>
    </row>
    <row r="203" spans="1:8" ht="57" customHeight="1" thickBot="1" x14ac:dyDescent="0.4">
      <c r="A203" s="4"/>
      <c r="B203" s="62">
        <v>184</v>
      </c>
      <c r="C203" s="63" t="s">
        <v>218</v>
      </c>
      <c r="D203" s="64" t="s">
        <v>65</v>
      </c>
      <c r="E203" s="64">
        <v>5</v>
      </c>
      <c r="F203" s="46"/>
      <c r="G203" s="45"/>
      <c r="H203" s="45">
        <f t="shared" si="7"/>
        <v>0</v>
      </c>
    </row>
    <row r="204" spans="1:8" ht="57" customHeight="1" thickBot="1" x14ac:dyDescent="0.4">
      <c r="A204" s="4"/>
      <c r="B204" s="69"/>
      <c r="C204" s="93" t="s">
        <v>219</v>
      </c>
      <c r="D204" s="94"/>
      <c r="E204" s="95"/>
      <c r="F204" s="46"/>
      <c r="G204" s="45"/>
      <c r="H204" s="45"/>
    </row>
    <row r="205" spans="1:8" ht="45.75" customHeight="1" thickBot="1" x14ac:dyDescent="0.4">
      <c r="A205" s="4"/>
      <c r="B205" s="62">
        <v>185</v>
      </c>
      <c r="C205" s="63" t="s">
        <v>220</v>
      </c>
      <c r="D205" s="64" t="s">
        <v>65</v>
      </c>
      <c r="E205" s="64">
        <v>10</v>
      </c>
      <c r="F205" s="46"/>
      <c r="G205" s="45"/>
      <c r="H205" s="45">
        <f t="shared" si="7"/>
        <v>0</v>
      </c>
    </row>
    <row r="206" spans="1:8" ht="34.5" customHeight="1" thickBot="1" x14ac:dyDescent="0.4">
      <c r="A206" s="4"/>
      <c r="B206" s="62">
        <v>186</v>
      </c>
      <c r="C206" s="63" t="s">
        <v>221</v>
      </c>
      <c r="D206" s="64" t="s">
        <v>65</v>
      </c>
      <c r="E206" s="64">
        <v>10</v>
      </c>
      <c r="F206" s="46"/>
      <c r="G206" s="45"/>
      <c r="H206" s="45">
        <f t="shared" si="7"/>
        <v>0</v>
      </c>
    </row>
    <row r="207" spans="1:8" ht="34.5" customHeight="1" thickBot="1" x14ac:dyDescent="0.4">
      <c r="A207" s="4"/>
      <c r="B207" s="62">
        <v>187</v>
      </c>
      <c r="C207" s="63" t="s">
        <v>222</v>
      </c>
      <c r="D207" s="64" t="s">
        <v>65</v>
      </c>
      <c r="E207" s="64">
        <v>10</v>
      </c>
      <c r="F207" s="46"/>
      <c r="G207" s="45"/>
      <c r="H207" s="45">
        <f t="shared" si="7"/>
        <v>0</v>
      </c>
    </row>
    <row r="208" spans="1:8" ht="34.5" customHeight="1" thickBot="1" x14ac:dyDescent="0.4">
      <c r="A208" s="4"/>
      <c r="B208" s="62">
        <v>188</v>
      </c>
      <c r="C208" s="63" t="s">
        <v>223</v>
      </c>
      <c r="D208" s="64" t="s">
        <v>65</v>
      </c>
      <c r="E208" s="64">
        <v>10</v>
      </c>
      <c r="F208" s="46"/>
      <c r="G208" s="45"/>
      <c r="H208" s="45">
        <f t="shared" si="7"/>
        <v>0</v>
      </c>
    </row>
    <row r="209" spans="1:8" ht="34.5" customHeight="1" thickBot="1" x14ac:dyDescent="0.4">
      <c r="A209" s="4"/>
      <c r="B209" s="62">
        <v>189</v>
      </c>
      <c r="C209" s="63" t="s">
        <v>224</v>
      </c>
      <c r="D209" s="64" t="s">
        <v>65</v>
      </c>
      <c r="E209" s="64">
        <v>10</v>
      </c>
      <c r="F209" s="46"/>
      <c r="G209" s="45"/>
      <c r="H209" s="45">
        <f t="shared" si="7"/>
        <v>0</v>
      </c>
    </row>
    <row r="210" spans="1:8" ht="34.5" customHeight="1" thickBot="1" x14ac:dyDescent="0.4">
      <c r="A210" s="4"/>
      <c r="B210" s="62">
        <v>190</v>
      </c>
      <c r="C210" s="63" t="s">
        <v>225</v>
      </c>
      <c r="D210" s="64" t="s">
        <v>65</v>
      </c>
      <c r="E210" s="64">
        <v>10</v>
      </c>
      <c r="F210" s="46"/>
      <c r="G210" s="45"/>
      <c r="H210" s="45">
        <f t="shared" si="7"/>
        <v>0</v>
      </c>
    </row>
    <row r="211" spans="1:8" ht="45.75" customHeight="1" thickBot="1" x14ac:dyDescent="0.4">
      <c r="A211" s="4"/>
      <c r="B211" s="62">
        <v>191</v>
      </c>
      <c r="C211" s="63" t="s">
        <v>226</v>
      </c>
      <c r="D211" s="64" t="s">
        <v>65</v>
      </c>
      <c r="E211" s="64">
        <v>10</v>
      </c>
      <c r="F211" s="46"/>
      <c r="G211" s="45"/>
      <c r="H211" s="45">
        <f t="shared" si="7"/>
        <v>0</v>
      </c>
    </row>
    <row r="212" spans="1:8" ht="57" customHeight="1" thickBot="1" x14ac:dyDescent="0.4">
      <c r="A212" s="4"/>
      <c r="B212" s="62">
        <v>192</v>
      </c>
      <c r="C212" s="63" t="s">
        <v>227</v>
      </c>
      <c r="D212" s="64" t="s">
        <v>65</v>
      </c>
      <c r="E212" s="64">
        <v>10</v>
      </c>
      <c r="F212" s="46"/>
      <c r="G212" s="45"/>
      <c r="H212" s="45">
        <f t="shared" si="7"/>
        <v>0</v>
      </c>
    </row>
    <row r="213" spans="1:8" ht="90.75" customHeight="1" thickBot="1" x14ac:dyDescent="0.4">
      <c r="A213" s="4"/>
      <c r="B213" s="62">
        <v>193</v>
      </c>
      <c r="C213" s="63" t="s">
        <v>228</v>
      </c>
      <c r="D213" s="64" t="s">
        <v>65</v>
      </c>
      <c r="E213" s="64">
        <v>5</v>
      </c>
      <c r="F213" s="46"/>
      <c r="G213" s="45"/>
      <c r="H213" s="45">
        <f t="shared" si="7"/>
        <v>0</v>
      </c>
    </row>
    <row r="214" spans="1:8" ht="79.5" customHeight="1" thickBot="1" x14ac:dyDescent="0.4">
      <c r="A214" s="4"/>
      <c r="B214" s="62">
        <v>194</v>
      </c>
      <c r="C214" s="63" t="s">
        <v>229</v>
      </c>
      <c r="D214" s="64" t="s">
        <v>65</v>
      </c>
      <c r="E214" s="64">
        <v>5</v>
      </c>
      <c r="F214" s="46"/>
      <c r="G214" s="45"/>
      <c r="H214" s="45">
        <f t="shared" si="7"/>
        <v>0</v>
      </c>
    </row>
    <row r="215" spans="1:8" ht="68.25" customHeight="1" thickBot="1" x14ac:dyDescent="0.4">
      <c r="A215" s="4"/>
      <c r="B215" s="62">
        <v>195</v>
      </c>
      <c r="C215" s="63" t="s">
        <v>230</v>
      </c>
      <c r="D215" s="64" t="s">
        <v>65</v>
      </c>
      <c r="E215" s="64">
        <v>2</v>
      </c>
      <c r="F215" s="46"/>
      <c r="G215" s="45"/>
      <c r="H215" s="45">
        <f t="shared" si="7"/>
        <v>0</v>
      </c>
    </row>
    <row r="216" spans="1:8" ht="57" customHeight="1" thickBot="1" x14ac:dyDescent="0.4">
      <c r="A216" s="4"/>
      <c r="B216" s="62">
        <v>196</v>
      </c>
      <c r="C216" s="63" t="s">
        <v>231</v>
      </c>
      <c r="D216" s="64" t="s">
        <v>65</v>
      </c>
      <c r="E216" s="64">
        <v>2</v>
      </c>
      <c r="F216" s="46"/>
      <c r="G216" s="45"/>
      <c r="H216" s="45">
        <f t="shared" si="7"/>
        <v>0</v>
      </c>
    </row>
    <row r="217" spans="1:8" ht="57" customHeight="1" thickBot="1" x14ac:dyDescent="0.4">
      <c r="A217" s="4"/>
      <c r="B217" s="62">
        <v>197</v>
      </c>
      <c r="C217" s="63" t="s">
        <v>232</v>
      </c>
      <c r="D217" s="64" t="s">
        <v>65</v>
      </c>
      <c r="E217" s="64">
        <v>2</v>
      </c>
      <c r="F217" s="46"/>
      <c r="G217" s="45"/>
      <c r="H217" s="45">
        <f t="shared" si="7"/>
        <v>0</v>
      </c>
    </row>
    <row r="218" spans="1:8" ht="57" customHeight="1" thickBot="1" x14ac:dyDescent="0.4">
      <c r="A218" s="4"/>
      <c r="B218" s="62">
        <v>198</v>
      </c>
      <c r="C218" s="63" t="s">
        <v>233</v>
      </c>
      <c r="D218" s="64" t="s">
        <v>65</v>
      </c>
      <c r="E218" s="64">
        <v>2</v>
      </c>
      <c r="F218" s="46"/>
      <c r="G218" s="45"/>
      <c r="H218" s="45">
        <f t="shared" si="7"/>
        <v>0</v>
      </c>
    </row>
    <row r="219" spans="1:8" ht="57" customHeight="1" thickBot="1" x14ac:dyDescent="0.4">
      <c r="A219" s="4"/>
      <c r="B219" s="62">
        <v>199</v>
      </c>
      <c r="C219" s="63" t="s">
        <v>234</v>
      </c>
      <c r="D219" s="64" t="s">
        <v>65</v>
      </c>
      <c r="E219" s="64">
        <v>2</v>
      </c>
      <c r="F219" s="46"/>
      <c r="G219" s="45"/>
      <c r="H219" s="45">
        <f t="shared" si="7"/>
        <v>0</v>
      </c>
    </row>
    <row r="220" spans="1:8" ht="57" customHeight="1" thickBot="1" x14ac:dyDescent="0.4">
      <c r="A220" s="4"/>
      <c r="B220" s="62">
        <v>200</v>
      </c>
      <c r="C220" s="63" t="s">
        <v>235</v>
      </c>
      <c r="D220" s="64" t="s">
        <v>65</v>
      </c>
      <c r="E220" s="64">
        <v>2</v>
      </c>
      <c r="F220" s="46"/>
      <c r="G220" s="45"/>
      <c r="H220" s="45">
        <f t="shared" si="7"/>
        <v>0</v>
      </c>
    </row>
    <row r="221" spans="1:8" ht="57" customHeight="1" thickBot="1" x14ac:dyDescent="0.4">
      <c r="A221" s="4"/>
      <c r="B221" s="62">
        <v>201</v>
      </c>
      <c r="C221" s="63" t="s">
        <v>236</v>
      </c>
      <c r="D221" s="64" t="s">
        <v>65</v>
      </c>
      <c r="E221" s="64">
        <v>10</v>
      </c>
      <c r="F221" s="46"/>
      <c r="G221" s="45"/>
      <c r="H221" s="45">
        <f t="shared" si="7"/>
        <v>0</v>
      </c>
    </row>
    <row r="222" spans="1:8" ht="79.5" customHeight="1" thickBot="1" x14ac:dyDescent="0.4">
      <c r="A222" s="4"/>
      <c r="B222" s="62">
        <v>202</v>
      </c>
      <c r="C222" s="63" t="s">
        <v>237</v>
      </c>
      <c r="D222" s="64" t="s">
        <v>65</v>
      </c>
      <c r="E222" s="64">
        <v>5</v>
      </c>
      <c r="F222" s="46"/>
      <c r="G222" s="45"/>
      <c r="H222" s="45">
        <f t="shared" si="7"/>
        <v>0</v>
      </c>
    </row>
    <row r="223" spans="1:8" ht="57" customHeight="1" thickBot="1" x14ac:dyDescent="0.4">
      <c r="A223" s="4"/>
      <c r="B223" s="62">
        <v>203</v>
      </c>
      <c r="C223" s="63" t="s">
        <v>238</v>
      </c>
      <c r="D223" s="64" t="s">
        <v>65</v>
      </c>
      <c r="E223" s="64">
        <v>5</v>
      </c>
      <c r="F223" s="46"/>
      <c r="G223" s="45"/>
      <c r="H223" s="45">
        <f t="shared" si="7"/>
        <v>0</v>
      </c>
    </row>
    <row r="224" spans="1:8" ht="15" thickBot="1" x14ac:dyDescent="0.4">
      <c r="A224" s="4"/>
      <c r="B224" s="62">
        <v>204</v>
      </c>
      <c r="C224" s="63" t="s">
        <v>239</v>
      </c>
      <c r="D224" s="64" t="s">
        <v>65</v>
      </c>
      <c r="E224" s="64">
        <v>5</v>
      </c>
      <c r="F224" s="46"/>
      <c r="G224" s="45"/>
      <c r="H224" s="45">
        <f t="shared" ref="H224" si="9">+E224*G224</f>
        <v>0</v>
      </c>
    </row>
    <row r="225" spans="1:8" ht="23.25" customHeight="1" thickBot="1" x14ac:dyDescent="0.4">
      <c r="A225" s="4"/>
      <c r="B225" s="62">
        <v>205</v>
      </c>
      <c r="C225" s="63" t="s">
        <v>240</v>
      </c>
      <c r="D225" s="64" t="s">
        <v>65</v>
      </c>
      <c r="E225" s="64">
        <v>5</v>
      </c>
      <c r="F225" s="46"/>
      <c r="G225" s="45"/>
      <c r="H225" s="45">
        <f t="shared" si="7"/>
        <v>0</v>
      </c>
    </row>
    <row r="226" spans="1:8" ht="68.25" customHeight="1" thickBot="1" x14ac:dyDescent="0.4">
      <c r="A226" s="4"/>
      <c r="B226" s="62">
        <v>206</v>
      </c>
      <c r="C226" s="63" t="s">
        <v>241</v>
      </c>
      <c r="D226" s="64" t="s">
        <v>65</v>
      </c>
      <c r="E226" s="64">
        <v>10</v>
      </c>
      <c r="F226" s="46"/>
      <c r="G226" s="45"/>
      <c r="H226" s="45">
        <f t="shared" si="7"/>
        <v>0</v>
      </c>
    </row>
    <row r="227" spans="1:8" ht="15" thickBot="1" x14ac:dyDescent="0.4">
      <c r="A227" s="4"/>
      <c r="B227" s="62">
        <v>207</v>
      </c>
      <c r="C227" s="63" t="s">
        <v>242</v>
      </c>
      <c r="D227" s="64" t="s">
        <v>65</v>
      </c>
      <c r="E227" s="64">
        <v>10</v>
      </c>
      <c r="F227" s="46"/>
      <c r="G227" s="45"/>
      <c r="H227" s="45">
        <f t="shared" si="7"/>
        <v>0</v>
      </c>
    </row>
    <row r="228" spans="1:8" ht="23.5" thickBot="1" x14ac:dyDescent="0.4">
      <c r="A228" s="4"/>
      <c r="B228" s="62">
        <v>208</v>
      </c>
      <c r="C228" s="63" t="s">
        <v>243</v>
      </c>
      <c r="D228" s="64" t="s">
        <v>65</v>
      </c>
      <c r="E228" s="64">
        <v>10</v>
      </c>
      <c r="F228" s="46"/>
      <c r="G228" s="45"/>
      <c r="H228" s="45">
        <f t="shared" si="7"/>
        <v>0</v>
      </c>
    </row>
    <row r="229" spans="1:8" ht="34.5" customHeight="1" thickBot="1" x14ac:dyDescent="0.4">
      <c r="A229" s="4"/>
      <c r="B229" s="62">
        <v>209</v>
      </c>
      <c r="C229" s="63" t="s">
        <v>244</v>
      </c>
      <c r="D229" s="64" t="s">
        <v>65</v>
      </c>
      <c r="E229" s="64">
        <v>10</v>
      </c>
      <c r="F229" s="46"/>
      <c r="G229" s="45"/>
      <c r="H229" s="45">
        <f t="shared" si="7"/>
        <v>0</v>
      </c>
    </row>
    <row r="230" spans="1:8" ht="15" thickBot="1" x14ac:dyDescent="0.4">
      <c r="A230" s="4"/>
      <c r="B230" s="62">
        <v>210</v>
      </c>
      <c r="C230" s="63" t="s">
        <v>245</v>
      </c>
      <c r="D230" s="64" t="s">
        <v>65</v>
      </c>
      <c r="E230" s="64">
        <v>10</v>
      </c>
      <c r="F230" s="46"/>
      <c r="G230" s="45"/>
      <c r="H230" s="45">
        <f t="shared" si="7"/>
        <v>0</v>
      </c>
    </row>
    <row r="231" spans="1:8" ht="23.25" customHeight="1" thickBot="1" x14ac:dyDescent="0.4">
      <c r="A231" s="4"/>
      <c r="B231" s="62">
        <v>211</v>
      </c>
      <c r="C231" s="63" t="s">
        <v>246</v>
      </c>
      <c r="D231" s="64" t="s">
        <v>65</v>
      </c>
      <c r="E231" s="64">
        <v>10</v>
      </c>
      <c r="F231" s="46"/>
      <c r="G231" s="45"/>
      <c r="H231" s="45">
        <f t="shared" si="7"/>
        <v>0</v>
      </c>
    </row>
    <row r="232" spans="1:8" ht="23.5" thickBot="1" x14ac:dyDescent="0.4">
      <c r="A232" s="4"/>
      <c r="B232" s="62">
        <v>212</v>
      </c>
      <c r="C232" s="63" t="s">
        <v>247</v>
      </c>
      <c r="D232" s="64" t="s">
        <v>65</v>
      </c>
      <c r="E232" s="64">
        <v>2</v>
      </c>
      <c r="F232" s="46"/>
      <c r="G232" s="45"/>
      <c r="H232" s="45">
        <f t="shared" si="7"/>
        <v>0</v>
      </c>
    </row>
    <row r="233" spans="1:8" ht="23.25" customHeight="1" thickBot="1" x14ac:dyDescent="0.4">
      <c r="A233" s="4"/>
      <c r="B233" s="62">
        <v>213</v>
      </c>
      <c r="C233" s="63" t="s">
        <v>248</v>
      </c>
      <c r="D233" s="64" t="s">
        <v>65</v>
      </c>
      <c r="E233" s="64">
        <v>2</v>
      </c>
      <c r="F233" s="46"/>
      <c r="G233" s="45"/>
      <c r="H233" s="45">
        <f t="shared" si="7"/>
        <v>0</v>
      </c>
    </row>
    <row r="234" spans="1:8" ht="34.5" customHeight="1" thickBot="1" x14ac:dyDescent="0.4">
      <c r="A234" s="4"/>
      <c r="B234" s="62">
        <v>214</v>
      </c>
      <c r="C234" s="63" t="s">
        <v>249</v>
      </c>
      <c r="D234" s="64" t="s">
        <v>65</v>
      </c>
      <c r="E234" s="64">
        <v>2</v>
      </c>
      <c r="F234" s="46"/>
      <c r="G234" s="45"/>
      <c r="H234" s="45">
        <f t="shared" si="7"/>
        <v>0</v>
      </c>
    </row>
    <row r="235" spans="1:8" ht="34.5" customHeight="1" thickBot="1" x14ac:dyDescent="0.4">
      <c r="A235" s="4"/>
      <c r="B235" s="62">
        <v>215</v>
      </c>
      <c r="C235" s="63" t="s">
        <v>250</v>
      </c>
      <c r="D235" s="64" t="s">
        <v>65</v>
      </c>
      <c r="E235" s="64">
        <v>2</v>
      </c>
      <c r="F235" s="46"/>
      <c r="G235" s="45"/>
      <c r="H235" s="45">
        <f t="shared" si="7"/>
        <v>0</v>
      </c>
    </row>
    <row r="236" spans="1:8" ht="34.5" customHeight="1" thickBot="1" x14ac:dyDescent="0.4">
      <c r="A236" s="4"/>
      <c r="B236" s="62">
        <v>216</v>
      </c>
      <c r="C236" s="63" t="s">
        <v>251</v>
      </c>
      <c r="D236" s="64" t="s">
        <v>65</v>
      </c>
      <c r="E236" s="64">
        <v>2</v>
      </c>
      <c r="F236" s="46"/>
      <c r="G236" s="45"/>
      <c r="H236" s="45">
        <f t="shared" si="7"/>
        <v>0</v>
      </c>
    </row>
    <row r="237" spans="1:8" ht="34.5" customHeight="1" thickBot="1" x14ac:dyDescent="0.4">
      <c r="A237" s="4"/>
      <c r="B237" s="62">
        <v>217</v>
      </c>
      <c r="C237" s="63" t="s">
        <v>252</v>
      </c>
      <c r="D237" s="64" t="s">
        <v>65</v>
      </c>
      <c r="E237" s="64">
        <v>2</v>
      </c>
      <c r="F237" s="46"/>
      <c r="G237" s="45"/>
      <c r="H237" s="45">
        <f t="shared" si="7"/>
        <v>0</v>
      </c>
    </row>
    <row r="238" spans="1:8" ht="34.5" customHeight="1" thickBot="1" x14ac:dyDescent="0.4">
      <c r="A238" s="4"/>
      <c r="B238" s="62">
        <v>218</v>
      </c>
      <c r="C238" s="63" t="s">
        <v>253</v>
      </c>
      <c r="D238" s="64" t="s">
        <v>65</v>
      </c>
      <c r="E238" s="64">
        <v>2</v>
      </c>
      <c r="F238" s="46"/>
      <c r="G238" s="45"/>
      <c r="H238" s="45">
        <f t="shared" si="7"/>
        <v>0</v>
      </c>
    </row>
    <row r="239" spans="1:8" ht="15" thickBot="1" x14ac:dyDescent="0.4">
      <c r="A239" s="4"/>
      <c r="B239" s="62">
        <v>219</v>
      </c>
      <c r="C239" s="63" t="s">
        <v>254</v>
      </c>
      <c r="D239" s="64" t="s">
        <v>65</v>
      </c>
      <c r="E239" s="64">
        <v>2</v>
      </c>
      <c r="F239" s="46"/>
      <c r="G239" s="45"/>
      <c r="H239" s="45">
        <f t="shared" ref="H239" si="10">+E239*G239</f>
        <v>0</v>
      </c>
    </row>
    <row r="240" spans="1:8" ht="23.5" thickBot="1" x14ac:dyDescent="0.4">
      <c r="A240" s="4"/>
      <c r="B240" s="62">
        <v>220</v>
      </c>
      <c r="C240" s="63" t="s">
        <v>255</v>
      </c>
      <c r="D240" s="64" t="s">
        <v>65</v>
      </c>
      <c r="E240" s="64">
        <v>2</v>
      </c>
      <c r="F240" s="49"/>
      <c r="G240" s="45"/>
      <c r="H240" s="45">
        <f t="shared" si="7"/>
        <v>0</v>
      </c>
    </row>
    <row r="241" spans="1:8" ht="23.5" thickBot="1" x14ac:dyDescent="0.4">
      <c r="A241" s="4"/>
      <c r="B241" s="62">
        <v>221</v>
      </c>
      <c r="C241" s="63" t="s">
        <v>256</v>
      </c>
      <c r="D241" s="64" t="s">
        <v>65</v>
      </c>
      <c r="E241" s="64">
        <v>10</v>
      </c>
      <c r="F241" s="49"/>
      <c r="G241" s="45"/>
      <c r="H241" s="45">
        <f t="shared" si="7"/>
        <v>0</v>
      </c>
    </row>
    <row r="242" spans="1:8" ht="23.5" thickBot="1" x14ac:dyDescent="0.4">
      <c r="A242" s="4"/>
      <c r="B242" s="62">
        <v>222</v>
      </c>
      <c r="C242" s="63" t="s">
        <v>257</v>
      </c>
      <c r="D242" s="64" t="s">
        <v>65</v>
      </c>
      <c r="E242" s="64">
        <v>10</v>
      </c>
      <c r="F242" s="49"/>
      <c r="G242" s="45"/>
      <c r="H242" s="45">
        <f t="shared" si="7"/>
        <v>0</v>
      </c>
    </row>
    <row r="243" spans="1:8" ht="15" thickBot="1" x14ac:dyDescent="0.4">
      <c r="A243" s="4"/>
      <c r="B243" s="62">
        <v>223</v>
      </c>
      <c r="C243" s="63" t="s">
        <v>258</v>
      </c>
      <c r="D243" s="64" t="s">
        <v>65</v>
      </c>
      <c r="E243" s="64">
        <v>2</v>
      </c>
      <c r="F243" s="49"/>
      <c r="G243" s="45"/>
      <c r="H243" s="45">
        <f t="shared" si="7"/>
        <v>0</v>
      </c>
    </row>
    <row r="244" spans="1:8" ht="15" thickBot="1" x14ac:dyDescent="0.4">
      <c r="A244" s="4"/>
      <c r="B244" s="69"/>
      <c r="C244" s="70" t="s">
        <v>259</v>
      </c>
      <c r="D244" s="71"/>
      <c r="E244" s="71"/>
      <c r="F244" s="49"/>
      <c r="G244" s="45"/>
      <c r="H244" s="45"/>
    </row>
    <row r="245" spans="1:8" ht="15" thickBot="1" x14ac:dyDescent="0.4">
      <c r="A245" s="4"/>
      <c r="B245" s="62">
        <v>224</v>
      </c>
      <c r="C245" s="63" t="s">
        <v>260</v>
      </c>
      <c r="D245" s="64" t="s">
        <v>65</v>
      </c>
      <c r="E245" s="64">
        <v>1</v>
      </c>
      <c r="F245" s="49"/>
      <c r="G245" s="45"/>
      <c r="H245" s="45">
        <f t="shared" si="7"/>
        <v>0</v>
      </c>
    </row>
    <row r="246" spans="1:8" ht="23.5" thickBot="1" x14ac:dyDescent="0.4">
      <c r="A246" s="4"/>
      <c r="B246" s="62">
        <v>225</v>
      </c>
      <c r="C246" s="63" t="s">
        <v>261</v>
      </c>
      <c r="D246" s="64" t="s">
        <v>65</v>
      </c>
      <c r="E246" s="64">
        <v>1</v>
      </c>
      <c r="F246" s="49"/>
      <c r="G246" s="45"/>
      <c r="H246" s="45">
        <f t="shared" ref="H246:H290" si="11">+E246*G246</f>
        <v>0</v>
      </c>
    </row>
    <row r="247" spans="1:8" ht="23.5" thickBot="1" x14ac:dyDescent="0.4">
      <c r="A247" s="4"/>
      <c r="B247" s="62">
        <v>226</v>
      </c>
      <c r="C247" s="63" t="s">
        <v>262</v>
      </c>
      <c r="D247" s="64" t="s">
        <v>65</v>
      </c>
      <c r="E247" s="64">
        <v>1</v>
      </c>
      <c r="F247" s="49"/>
      <c r="G247" s="45"/>
      <c r="H247" s="45">
        <f t="shared" si="11"/>
        <v>0</v>
      </c>
    </row>
    <row r="248" spans="1:8" ht="23.5" thickBot="1" x14ac:dyDescent="0.4">
      <c r="A248" s="4"/>
      <c r="B248" s="62">
        <v>227</v>
      </c>
      <c r="C248" s="63" t="s">
        <v>263</v>
      </c>
      <c r="D248" s="64" t="s">
        <v>65</v>
      </c>
      <c r="E248" s="64">
        <v>1</v>
      </c>
      <c r="F248" s="49"/>
      <c r="G248" s="45"/>
      <c r="H248" s="45">
        <f t="shared" si="11"/>
        <v>0</v>
      </c>
    </row>
    <row r="249" spans="1:8" ht="15" thickBot="1" x14ac:dyDescent="0.4">
      <c r="A249" s="4"/>
      <c r="B249" s="62">
        <v>228</v>
      </c>
      <c r="C249" s="63" t="s">
        <v>264</v>
      </c>
      <c r="D249" s="64" t="s">
        <v>65</v>
      </c>
      <c r="E249" s="64">
        <v>2</v>
      </c>
      <c r="F249" s="49"/>
      <c r="G249" s="45"/>
      <c r="H249" s="45">
        <f t="shared" si="11"/>
        <v>0</v>
      </c>
    </row>
    <row r="250" spans="1:8" ht="35" thickBot="1" x14ac:dyDescent="0.4">
      <c r="A250" s="4"/>
      <c r="B250" s="62">
        <v>229</v>
      </c>
      <c r="C250" s="63" t="s">
        <v>265</v>
      </c>
      <c r="D250" s="64" t="s">
        <v>65</v>
      </c>
      <c r="E250" s="64">
        <v>2</v>
      </c>
      <c r="F250" s="49"/>
      <c r="G250" s="45"/>
      <c r="H250" s="45">
        <f t="shared" si="11"/>
        <v>0</v>
      </c>
    </row>
    <row r="251" spans="1:8" ht="15" thickBot="1" x14ac:dyDescent="0.4">
      <c r="A251" s="4"/>
      <c r="B251" s="62">
        <v>230</v>
      </c>
      <c r="C251" s="63" t="s">
        <v>266</v>
      </c>
      <c r="D251" s="64" t="s">
        <v>65</v>
      </c>
      <c r="E251" s="64">
        <v>2</v>
      </c>
      <c r="F251" s="49"/>
      <c r="G251" s="45"/>
      <c r="H251" s="45">
        <f t="shared" si="11"/>
        <v>0</v>
      </c>
    </row>
    <row r="252" spans="1:8" ht="23.5" thickBot="1" x14ac:dyDescent="0.4">
      <c r="A252" s="4"/>
      <c r="B252" s="62">
        <v>231</v>
      </c>
      <c r="C252" s="63" t="s">
        <v>267</v>
      </c>
      <c r="D252" s="64" t="s">
        <v>65</v>
      </c>
      <c r="E252" s="64">
        <v>5</v>
      </c>
      <c r="F252" s="49"/>
      <c r="G252" s="45"/>
      <c r="H252" s="45">
        <f t="shared" si="11"/>
        <v>0</v>
      </c>
    </row>
    <row r="253" spans="1:8" ht="15" thickBot="1" x14ac:dyDescent="0.4">
      <c r="A253" s="4"/>
      <c r="B253" s="62">
        <v>232</v>
      </c>
      <c r="C253" s="63" t="s">
        <v>268</v>
      </c>
      <c r="D253" s="64" t="s">
        <v>65</v>
      </c>
      <c r="E253" s="64">
        <v>5</v>
      </c>
      <c r="F253" s="49"/>
      <c r="G253" s="45"/>
      <c r="H253" s="45">
        <f t="shared" si="11"/>
        <v>0</v>
      </c>
    </row>
    <row r="254" spans="1:8" ht="23.5" thickBot="1" x14ac:dyDescent="0.4">
      <c r="A254" s="4"/>
      <c r="B254" s="62">
        <v>233</v>
      </c>
      <c r="C254" s="63" t="s">
        <v>269</v>
      </c>
      <c r="D254" s="64" t="s">
        <v>65</v>
      </c>
      <c r="E254" s="64">
        <v>20</v>
      </c>
      <c r="F254" s="49"/>
      <c r="G254" s="45"/>
      <c r="H254" s="45">
        <f t="shared" si="11"/>
        <v>0</v>
      </c>
    </row>
    <row r="255" spans="1:8" ht="23.5" thickBot="1" x14ac:dyDescent="0.4">
      <c r="A255" s="4"/>
      <c r="B255" s="62">
        <v>234</v>
      </c>
      <c r="C255" s="63" t="s">
        <v>270</v>
      </c>
      <c r="D255" s="64" t="s">
        <v>65</v>
      </c>
      <c r="E255" s="64">
        <v>30</v>
      </c>
      <c r="F255" s="49"/>
      <c r="G255" s="45"/>
      <c r="H255" s="45">
        <f t="shared" si="11"/>
        <v>0</v>
      </c>
    </row>
    <row r="256" spans="1:8" ht="23.5" thickBot="1" x14ac:dyDescent="0.4">
      <c r="A256" s="4"/>
      <c r="B256" s="62">
        <v>235</v>
      </c>
      <c r="C256" s="63" t="s">
        <v>271</v>
      </c>
      <c r="D256" s="64" t="s">
        <v>65</v>
      </c>
      <c r="E256" s="64">
        <v>10</v>
      </c>
      <c r="F256" s="49"/>
      <c r="G256" s="45"/>
      <c r="H256" s="45">
        <f t="shared" si="11"/>
        <v>0</v>
      </c>
    </row>
    <row r="257" spans="1:8" ht="23.5" thickBot="1" x14ac:dyDescent="0.4">
      <c r="A257" s="4"/>
      <c r="B257" s="62">
        <v>236</v>
      </c>
      <c r="C257" s="63" t="s">
        <v>272</v>
      </c>
      <c r="D257" s="64" t="s">
        <v>65</v>
      </c>
      <c r="E257" s="64">
        <v>10</v>
      </c>
      <c r="F257" s="49"/>
      <c r="G257" s="45"/>
      <c r="H257" s="45">
        <f t="shared" si="11"/>
        <v>0</v>
      </c>
    </row>
    <row r="258" spans="1:8" ht="23.5" thickBot="1" x14ac:dyDescent="0.4">
      <c r="A258" s="4"/>
      <c r="B258" s="62">
        <v>237</v>
      </c>
      <c r="C258" s="63" t="s">
        <v>273</v>
      </c>
      <c r="D258" s="64" t="s">
        <v>65</v>
      </c>
      <c r="E258" s="64">
        <v>10</v>
      </c>
      <c r="F258" s="49"/>
      <c r="G258" s="45"/>
      <c r="H258" s="45">
        <f t="shared" si="11"/>
        <v>0</v>
      </c>
    </row>
    <row r="259" spans="1:8" ht="15" thickBot="1" x14ac:dyDescent="0.4">
      <c r="A259" s="4"/>
      <c r="B259" s="69"/>
      <c r="C259" s="70" t="s">
        <v>274</v>
      </c>
      <c r="D259" s="71"/>
      <c r="E259" s="71"/>
      <c r="F259" s="49"/>
      <c r="G259" s="45"/>
      <c r="H259" s="45"/>
    </row>
    <row r="260" spans="1:8" ht="38" thickBot="1" x14ac:dyDescent="0.4">
      <c r="A260" s="4"/>
      <c r="B260" s="72">
        <v>238</v>
      </c>
      <c r="C260" s="73" t="s">
        <v>275</v>
      </c>
      <c r="D260" s="74" t="s">
        <v>67</v>
      </c>
      <c r="E260" s="74">
        <v>1</v>
      </c>
      <c r="F260" s="49"/>
      <c r="G260" s="45"/>
      <c r="H260" s="45">
        <f t="shared" si="11"/>
        <v>0</v>
      </c>
    </row>
    <row r="261" spans="1:8" ht="38" thickBot="1" x14ac:dyDescent="0.4">
      <c r="A261" s="4"/>
      <c r="B261" s="72">
        <v>239</v>
      </c>
      <c r="C261" s="75" t="s">
        <v>276</v>
      </c>
      <c r="D261" s="76" t="s">
        <v>67</v>
      </c>
      <c r="E261" s="77">
        <v>1</v>
      </c>
      <c r="F261" s="49"/>
      <c r="G261" s="45"/>
      <c r="H261" s="45">
        <f t="shared" si="11"/>
        <v>0</v>
      </c>
    </row>
    <row r="262" spans="1:8" ht="38" thickBot="1" x14ac:dyDescent="0.4">
      <c r="A262" s="4"/>
      <c r="B262" s="72">
        <v>240</v>
      </c>
      <c r="C262" s="73" t="s">
        <v>277</v>
      </c>
      <c r="D262" s="74" t="s">
        <v>67</v>
      </c>
      <c r="E262" s="74">
        <v>1</v>
      </c>
      <c r="F262" s="49"/>
      <c r="G262" s="45"/>
      <c r="H262" s="45">
        <f t="shared" si="11"/>
        <v>0</v>
      </c>
    </row>
    <row r="263" spans="1:8" ht="38" thickBot="1" x14ac:dyDescent="0.4">
      <c r="A263" s="4"/>
      <c r="B263" s="72">
        <v>241</v>
      </c>
      <c r="C263" s="73" t="s">
        <v>278</v>
      </c>
      <c r="D263" s="74" t="s">
        <v>67</v>
      </c>
      <c r="E263" s="74">
        <v>1</v>
      </c>
      <c r="F263" s="49"/>
      <c r="G263" s="45"/>
      <c r="H263" s="45">
        <f t="shared" si="11"/>
        <v>0</v>
      </c>
    </row>
    <row r="264" spans="1:8" ht="38" thickBot="1" x14ac:dyDescent="0.4">
      <c r="A264" s="4"/>
      <c r="B264" s="72">
        <v>242</v>
      </c>
      <c r="C264" s="78" t="s">
        <v>279</v>
      </c>
      <c r="D264" s="74" t="s">
        <v>67</v>
      </c>
      <c r="E264" s="74">
        <v>1</v>
      </c>
      <c r="F264" s="49"/>
      <c r="G264" s="45"/>
      <c r="H264" s="45">
        <f t="shared" si="11"/>
        <v>0</v>
      </c>
    </row>
    <row r="265" spans="1:8" ht="38" thickBot="1" x14ac:dyDescent="0.4">
      <c r="A265" s="4"/>
      <c r="B265" s="72">
        <v>243</v>
      </c>
      <c r="C265" s="73" t="s">
        <v>280</v>
      </c>
      <c r="D265" s="74" t="s">
        <v>67</v>
      </c>
      <c r="E265" s="74">
        <v>1</v>
      </c>
      <c r="F265" s="49"/>
      <c r="G265" s="45"/>
      <c r="H265" s="45">
        <f t="shared" si="11"/>
        <v>0</v>
      </c>
    </row>
    <row r="266" spans="1:8" ht="38" thickBot="1" x14ac:dyDescent="0.4">
      <c r="A266" s="4"/>
      <c r="B266" s="72">
        <v>244</v>
      </c>
      <c r="C266" s="73" t="s">
        <v>281</v>
      </c>
      <c r="D266" s="74" t="s">
        <v>67</v>
      </c>
      <c r="E266" s="74">
        <v>1</v>
      </c>
      <c r="F266" s="49"/>
      <c r="G266" s="45"/>
      <c r="H266" s="45">
        <f t="shared" si="11"/>
        <v>0</v>
      </c>
    </row>
    <row r="267" spans="1:8" ht="38" thickBot="1" x14ac:dyDescent="0.4">
      <c r="A267" s="4"/>
      <c r="B267" s="72">
        <v>245</v>
      </c>
      <c r="C267" s="73" t="s">
        <v>282</v>
      </c>
      <c r="D267" s="74" t="s">
        <v>67</v>
      </c>
      <c r="E267" s="74">
        <v>1</v>
      </c>
      <c r="F267" s="49"/>
      <c r="G267" s="45"/>
      <c r="H267" s="45">
        <f t="shared" si="11"/>
        <v>0</v>
      </c>
    </row>
    <row r="268" spans="1:8" ht="38" thickBot="1" x14ac:dyDescent="0.4">
      <c r="A268" s="4"/>
      <c r="B268" s="72">
        <v>246</v>
      </c>
      <c r="C268" s="73" t="s">
        <v>283</v>
      </c>
      <c r="D268" s="74" t="s">
        <v>67</v>
      </c>
      <c r="E268" s="74">
        <v>1</v>
      </c>
      <c r="F268" s="49"/>
      <c r="G268" s="45"/>
      <c r="H268" s="45">
        <f t="shared" si="11"/>
        <v>0</v>
      </c>
    </row>
    <row r="269" spans="1:8" ht="25.5" thickBot="1" x14ac:dyDescent="0.4">
      <c r="A269" s="4"/>
      <c r="B269" s="72">
        <v>247</v>
      </c>
      <c r="C269" s="79" t="s">
        <v>284</v>
      </c>
      <c r="D269" s="80" t="s">
        <v>20</v>
      </c>
      <c r="E269" s="74">
        <v>25</v>
      </c>
      <c r="F269" s="49"/>
      <c r="G269" s="45"/>
      <c r="H269" s="45">
        <f t="shared" si="11"/>
        <v>0</v>
      </c>
    </row>
    <row r="270" spans="1:8" ht="15" thickBot="1" x14ac:dyDescent="0.4">
      <c r="A270" s="4"/>
      <c r="B270" s="72">
        <v>248</v>
      </c>
      <c r="C270" s="79" t="s">
        <v>285</v>
      </c>
      <c r="D270" s="80" t="s">
        <v>20</v>
      </c>
      <c r="E270" s="74">
        <v>25</v>
      </c>
      <c r="F270" s="49"/>
      <c r="G270" s="45"/>
      <c r="H270" s="45">
        <f t="shared" si="11"/>
        <v>0</v>
      </c>
    </row>
    <row r="271" spans="1:8" ht="15" thickBot="1" x14ac:dyDescent="0.4">
      <c r="A271" s="4"/>
      <c r="B271" s="72">
        <v>249</v>
      </c>
      <c r="C271" s="79" t="s">
        <v>286</v>
      </c>
      <c r="D271" s="80" t="s">
        <v>20</v>
      </c>
      <c r="E271" s="74">
        <v>25</v>
      </c>
      <c r="F271" s="49"/>
      <c r="G271" s="45"/>
      <c r="H271" s="45">
        <f t="shared" si="11"/>
        <v>0</v>
      </c>
    </row>
    <row r="272" spans="1:8" ht="15" thickBot="1" x14ac:dyDescent="0.4">
      <c r="A272" s="4"/>
      <c r="B272" s="72">
        <v>250</v>
      </c>
      <c r="C272" s="79" t="s">
        <v>287</v>
      </c>
      <c r="D272" s="80" t="s">
        <v>20</v>
      </c>
      <c r="E272" s="74">
        <v>25</v>
      </c>
      <c r="F272" s="49"/>
      <c r="G272" s="45"/>
      <c r="H272" s="45">
        <f t="shared" ref="H272" si="12">+E272*G272</f>
        <v>0</v>
      </c>
    </row>
    <row r="273" spans="1:8" ht="15" thickBot="1" x14ac:dyDescent="0.4">
      <c r="A273" s="4"/>
      <c r="B273" s="72">
        <v>251</v>
      </c>
      <c r="C273" s="79" t="s">
        <v>288</v>
      </c>
      <c r="D273" s="80" t="s">
        <v>20</v>
      </c>
      <c r="E273" s="74">
        <v>25</v>
      </c>
      <c r="F273" s="49"/>
      <c r="G273" s="45"/>
      <c r="H273" s="45">
        <f t="shared" si="11"/>
        <v>0</v>
      </c>
    </row>
    <row r="274" spans="1:8" ht="15" thickBot="1" x14ac:dyDescent="0.4">
      <c r="A274" s="4"/>
      <c r="B274" s="72">
        <v>252</v>
      </c>
      <c r="C274" s="79" t="s">
        <v>289</v>
      </c>
      <c r="D274" s="80" t="s">
        <v>20</v>
      </c>
      <c r="E274" s="74">
        <v>25</v>
      </c>
      <c r="F274" s="49"/>
      <c r="G274" s="45"/>
      <c r="H274" s="45">
        <f t="shared" si="11"/>
        <v>0</v>
      </c>
    </row>
    <row r="275" spans="1:8" ht="15" thickBot="1" x14ac:dyDescent="0.4">
      <c r="A275" s="4"/>
      <c r="B275" s="72">
        <v>253</v>
      </c>
      <c r="C275" s="79" t="s">
        <v>290</v>
      </c>
      <c r="D275" s="80" t="s">
        <v>20</v>
      </c>
      <c r="E275" s="74">
        <v>25</v>
      </c>
      <c r="F275" s="49"/>
      <c r="G275" s="45"/>
      <c r="H275" s="45">
        <f t="shared" si="11"/>
        <v>0</v>
      </c>
    </row>
    <row r="276" spans="1:8" ht="15" thickBot="1" x14ac:dyDescent="0.4">
      <c r="A276" s="4"/>
      <c r="B276" s="72">
        <v>254</v>
      </c>
      <c r="C276" s="79" t="s">
        <v>291</v>
      </c>
      <c r="D276" s="80" t="s">
        <v>20</v>
      </c>
      <c r="E276" s="74">
        <v>25</v>
      </c>
      <c r="F276" s="49"/>
      <c r="G276" s="45"/>
      <c r="H276" s="45">
        <f t="shared" si="11"/>
        <v>0</v>
      </c>
    </row>
    <row r="277" spans="1:8" ht="15" thickBot="1" x14ac:dyDescent="0.4">
      <c r="A277" s="4"/>
      <c r="B277" s="72">
        <v>255</v>
      </c>
      <c r="C277" s="79" t="s">
        <v>292</v>
      </c>
      <c r="D277" s="80" t="s">
        <v>20</v>
      </c>
      <c r="E277" s="74">
        <v>25</v>
      </c>
      <c r="F277" s="49"/>
      <c r="G277" s="45"/>
      <c r="H277" s="45">
        <f t="shared" si="11"/>
        <v>0</v>
      </c>
    </row>
    <row r="278" spans="1:8" ht="15" thickBot="1" x14ac:dyDescent="0.4">
      <c r="A278" s="4"/>
      <c r="B278" s="72">
        <v>256</v>
      </c>
      <c r="C278" s="79" t="s">
        <v>293</v>
      </c>
      <c r="D278" s="80" t="s">
        <v>20</v>
      </c>
      <c r="E278" s="74">
        <v>25</v>
      </c>
      <c r="F278" s="49"/>
      <c r="G278" s="45"/>
      <c r="H278" s="45">
        <f t="shared" si="11"/>
        <v>0</v>
      </c>
    </row>
    <row r="279" spans="1:8" ht="15" thickBot="1" x14ac:dyDescent="0.4">
      <c r="A279" s="4"/>
      <c r="B279" s="72">
        <v>257</v>
      </c>
      <c r="C279" s="79" t="s">
        <v>294</v>
      </c>
      <c r="D279" s="80" t="s">
        <v>20</v>
      </c>
      <c r="E279" s="74">
        <v>25</v>
      </c>
      <c r="F279" s="49"/>
      <c r="G279" s="45"/>
      <c r="H279" s="45">
        <f t="shared" si="11"/>
        <v>0</v>
      </c>
    </row>
    <row r="280" spans="1:8" ht="15" thickBot="1" x14ac:dyDescent="0.4">
      <c r="A280" s="4"/>
      <c r="B280" s="72">
        <v>258</v>
      </c>
      <c r="C280" s="79" t="s">
        <v>295</v>
      </c>
      <c r="D280" s="80" t="s">
        <v>20</v>
      </c>
      <c r="E280" s="74">
        <v>25</v>
      </c>
      <c r="F280" s="49"/>
      <c r="G280" s="45"/>
      <c r="H280" s="45">
        <f t="shared" si="11"/>
        <v>0</v>
      </c>
    </row>
    <row r="281" spans="1:8" ht="15" thickBot="1" x14ac:dyDescent="0.4">
      <c r="A281" s="4"/>
      <c r="B281" s="72">
        <v>259</v>
      </c>
      <c r="C281" s="79" t="s">
        <v>296</v>
      </c>
      <c r="D281" s="80" t="s">
        <v>20</v>
      </c>
      <c r="E281" s="74">
        <v>25</v>
      </c>
      <c r="F281" s="49"/>
      <c r="G281" s="45"/>
      <c r="H281" s="45">
        <f t="shared" si="11"/>
        <v>0</v>
      </c>
    </row>
    <row r="282" spans="1:8" ht="15" thickBot="1" x14ac:dyDescent="0.4">
      <c r="A282" s="4"/>
      <c r="B282" s="72">
        <v>260</v>
      </c>
      <c r="C282" s="79" t="s">
        <v>297</v>
      </c>
      <c r="D282" s="80" t="s">
        <v>65</v>
      </c>
      <c r="E282" s="74">
        <v>5</v>
      </c>
      <c r="F282" s="49"/>
      <c r="G282" s="45"/>
      <c r="H282" s="45">
        <f t="shared" si="11"/>
        <v>0</v>
      </c>
    </row>
    <row r="283" spans="1:8" ht="38" thickBot="1" x14ac:dyDescent="0.4">
      <c r="A283" s="4"/>
      <c r="B283" s="72">
        <v>261</v>
      </c>
      <c r="C283" s="75" t="s">
        <v>298</v>
      </c>
      <c r="D283" s="74" t="s">
        <v>65</v>
      </c>
      <c r="E283" s="74">
        <v>5</v>
      </c>
      <c r="F283" s="49"/>
      <c r="G283" s="45"/>
      <c r="H283" s="45">
        <f t="shared" si="11"/>
        <v>0</v>
      </c>
    </row>
    <row r="284" spans="1:8" ht="38" thickBot="1" x14ac:dyDescent="0.4">
      <c r="A284" s="4"/>
      <c r="B284" s="72">
        <v>262</v>
      </c>
      <c r="C284" s="75" t="s">
        <v>299</v>
      </c>
      <c r="D284" s="80" t="s">
        <v>65</v>
      </c>
      <c r="E284" s="74">
        <v>5</v>
      </c>
      <c r="F284" s="49"/>
      <c r="G284" s="45"/>
      <c r="H284" s="45">
        <f t="shared" si="11"/>
        <v>0</v>
      </c>
    </row>
    <row r="285" spans="1:8" ht="25.5" thickBot="1" x14ac:dyDescent="0.4">
      <c r="A285" s="4"/>
      <c r="B285" s="72">
        <v>263</v>
      </c>
      <c r="C285" s="79" t="s">
        <v>300</v>
      </c>
      <c r="D285" s="74" t="s">
        <v>65</v>
      </c>
      <c r="E285" s="74">
        <v>5</v>
      </c>
      <c r="F285" s="49"/>
      <c r="G285" s="45"/>
      <c r="H285" s="45">
        <f t="shared" si="11"/>
        <v>0</v>
      </c>
    </row>
    <row r="286" spans="1:8" ht="25.5" thickBot="1" x14ac:dyDescent="0.4">
      <c r="A286" s="4"/>
      <c r="B286" s="72">
        <v>264</v>
      </c>
      <c r="C286" s="79" t="s">
        <v>301</v>
      </c>
      <c r="D286" s="80" t="s">
        <v>65</v>
      </c>
      <c r="E286" s="74">
        <v>5</v>
      </c>
      <c r="F286" s="49"/>
      <c r="G286" s="45"/>
      <c r="H286" s="45">
        <f t="shared" si="11"/>
        <v>0</v>
      </c>
    </row>
    <row r="287" spans="1:8" ht="15" thickBot="1" x14ac:dyDescent="0.4">
      <c r="A287" s="4"/>
      <c r="B287" s="72">
        <v>265</v>
      </c>
      <c r="C287" s="79" t="s">
        <v>302</v>
      </c>
      <c r="D287" s="74" t="s">
        <v>65</v>
      </c>
      <c r="E287" s="74">
        <v>5</v>
      </c>
      <c r="F287" s="49"/>
      <c r="G287" s="45"/>
      <c r="H287" s="45">
        <f t="shared" ref="H287" si="13">+E287*G287</f>
        <v>0</v>
      </c>
    </row>
    <row r="288" spans="1:8" ht="15" thickBot="1" x14ac:dyDescent="0.4">
      <c r="A288" s="4"/>
      <c r="B288" s="72">
        <v>266</v>
      </c>
      <c r="C288" s="79" t="s">
        <v>303</v>
      </c>
      <c r="D288" s="80" t="s">
        <v>65</v>
      </c>
      <c r="E288" s="74">
        <v>5</v>
      </c>
      <c r="F288" s="49"/>
      <c r="G288" s="45"/>
      <c r="H288" s="45">
        <f t="shared" si="11"/>
        <v>0</v>
      </c>
    </row>
    <row r="289" spans="1:8" ht="15" thickBot="1" x14ac:dyDescent="0.4">
      <c r="A289" s="4"/>
      <c r="B289" s="72">
        <v>267</v>
      </c>
      <c r="C289" s="79" t="s">
        <v>304</v>
      </c>
      <c r="D289" s="74" t="s">
        <v>65</v>
      </c>
      <c r="E289" s="74">
        <v>5</v>
      </c>
      <c r="F289" s="49"/>
      <c r="G289" s="45"/>
      <c r="H289" s="45">
        <f t="shared" si="11"/>
        <v>0</v>
      </c>
    </row>
    <row r="290" spans="1:8" ht="25.5" thickBot="1" x14ac:dyDescent="0.4">
      <c r="A290" s="4"/>
      <c r="B290" s="72">
        <v>268</v>
      </c>
      <c r="C290" s="79" t="s">
        <v>305</v>
      </c>
      <c r="D290" s="80" t="s">
        <v>65</v>
      </c>
      <c r="E290" s="74">
        <v>5</v>
      </c>
      <c r="F290" s="49"/>
      <c r="G290" s="45"/>
      <c r="H290" s="45">
        <f t="shared" si="11"/>
        <v>0</v>
      </c>
    </row>
    <row r="291" spans="1:8" ht="15" thickBot="1" x14ac:dyDescent="0.4">
      <c r="A291" s="4"/>
      <c r="B291" s="72">
        <v>269</v>
      </c>
      <c r="C291" s="79" t="s">
        <v>306</v>
      </c>
      <c r="D291" s="90" t="s">
        <v>65</v>
      </c>
      <c r="E291" s="82">
        <v>50</v>
      </c>
      <c r="F291" s="49"/>
      <c r="G291" s="45"/>
      <c r="H291" s="45">
        <f t="shared" ref="H291:H323" si="14">+E291*G291</f>
        <v>0</v>
      </c>
    </row>
    <row r="292" spans="1:8" ht="25.5" thickBot="1" x14ac:dyDescent="0.4">
      <c r="A292" s="4"/>
      <c r="B292" s="72">
        <v>270</v>
      </c>
      <c r="C292" s="81" t="s">
        <v>307</v>
      </c>
      <c r="D292" s="82" t="s">
        <v>65</v>
      </c>
      <c r="E292" s="82">
        <v>5</v>
      </c>
      <c r="F292" s="49"/>
      <c r="G292" s="45"/>
      <c r="H292" s="45">
        <f t="shared" si="14"/>
        <v>0</v>
      </c>
    </row>
    <row r="293" spans="1:8" ht="15" thickBot="1" x14ac:dyDescent="0.4">
      <c r="A293" s="4"/>
      <c r="B293" s="69"/>
      <c r="C293" s="70" t="s">
        <v>308</v>
      </c>
      <c r="D293" s="71"/>
      <c r="E293" s="71"/>
      <c r="F293" s="91"/>
      <c r="G293" s="92"/>
      <c r="H293" s="45"/>
    </row>
    <row r="294" spans="1:8" ht="26.5" thickBot="1" x14ac:dyDescent="0.4">
      <c r="B294" s="72">
        <v>271</v>
      </c>
      <c r="C294" s="83" t="s">
        <v>309</v>
      </c>
      <c r="D294" s="84" t="s">
        <v>65</v>
      </c>
      <c r="E294" s="85">
        <v>30</v>
      </c>
      <c r="F294" s="49"/>
      <c r="G294" s="45"/>
      <c r="H294" s="45">
        <f t="shared" si="14"/>
        <v>0</v>
      </c>
    </row>
    <row r="295" spans="1:8" ht="15" thickBot="1" x14ac:dyDescent="0.4">
      <c r="B295" s="72">
        <v>272</v>
      </c>
      <c r="C295" s="86" t="s">
        <v>310</v>
      </c>
      <c r="D295" s="84" t="s">
        <v>65</v>
      </c>
      <c r="E295" s="85">
        <v>1</v>
      </c>
      <c r="F295" s="49"/>
      <c r="G295" s="45"/>
      <c r="H295" s="45">
        <f t="shared" si="14"/>
        <v>0</v>
      </c>
    </row>
    <row r="296" spans="1:8" ht="15" thickBot="1" x14ac:dyDescent="0.4">
      <c r="B296" s="72">
        <v>273</v>
      </c>
      <c r="C296" s="86" t="s">
        <v>311</v>
      </c>
      <c r="D296" s="84" t="s">
        <v>65</v>
      </c>
      <c r="E296" s="85">
        <v>5</v>
      </c>
      <c r="F296" s="49"/>
      <c r="G296" s="45"/>
      <c r="H296" s="45">
        <f t="shared" si="14"/>
        <v>0</v>
      </c>
    </row>
    <row r="297" spans="1:8" ht="15" thickBot="1" x14ac:dyDescent="0.4">
      <c r="B297" s="72">
        <v>274</v>
      </c>
      <c r="C297" s="86" t="s">
        <v>312</v>
      </c>
      <c r="D297" s="84" t="s">
        <v>65</v>
      </c>
      <c r="E297" s="85">
        <v>5</v>
      </c>
      <c r="F297" s="49"/>
      <c r="G297" s="45"/>
      <c r="H297" s="45">
        <f t="shared" si="14"/>
        <v>0</v>
      </c>
    </row>
    <row r="298" spans="1:8" ht="15" thickBot="1" x14ac:dyDescent="0.4">
      <c r="B298" s="72">
        <v>275</v>
      </c>
      <c r="C298" s="86" t="s">
        <v>313</v>
      </c>
      <c r="D298" s="84" t="s">
        <v>65</v>
      </c>
      <c r="E298" s="85">
        <v>5</v>
      </c>
      <c r="F298" s="49"/>
      <c r="G298" s="45"/>
      <c r="H298" s="45">
        <f t="shared" si="14"/>
        <v>0</v>
      </c>
    </row>
    <row r="299" spans="1:8" ht="15" thickBot="1" x14ac:dyDescent="0.4">
      <c r="B299" s="72">
        <v>276</v>
      </c>
      <c r="C299" s="86" t="s">
        <v>314</v>
      </c>
      <c r="D299" s="84" t="s">
        <v>65</v>
      </c>
      <c r="E299" s="85">
        <v>5</v>
      </c>
      <c r="F299" s="49"/>
      <c r="G299" s="45"/>
      <c r="H299" s="45">
        <f t="shared" si="14"/>
        <v>0</v>
      </c>
    </row>
    <row r="300" spans="1:8" ht="15" thickBot="1" x14ac:dyDescent="0.4">
      <c r="B300" s="72">
        <v>277</v>
      </c>
      <c r="C300" s="86" t="s">
        <v>315</v>
      </c>
      <c r="D300" s="84" t="s">
        <v>65</v>
      </c>
      <c r="E300" s="85">
        <v>5</v>
      </c>
      <c r="F300" s="49"/>
      <c r="G300" s="45"/>
      <c r="H300" s="45">
        <f t="shared" si="14"/>
        <v>0</v>
      </c>
    </row>
    <row r="301" spans="1:8" ht="15" thickBot="1" x14ac:dyDescent="0.4">
      <c r="B301" s="72">
        <v>278</v>
      </c>
      <c r="C301" s="86" t="s">
        <v>316</v>
      </c>
      <c r="D301" s="84" t="s">
        <v>65</v>
      </c>
      <c r="E301" s="85">
        <v>5</v>
      </c>
      <c r="F301" s="49"/>
      <c r="G301" s="45"/>
      <c r="H301" s="45">
        <f t="shared" si="14"/>
        <v>0</v>
      </c>
    </row>
    <row r="302" spans="1:8" ht="26.5" thickBot="1" x14ac:dyDescent="0.4">
      <c r="B302" s="72">
        <v>279</v>
      </c>
      <c r="C302" s="83" t="s">
        <v>317</v>
      </c>
      <c r="D302" s="84" t="s">
        <v>65</v>
      </c>
      <c r="E302" s="85">
        <v>5</v>
      </c>
      <c r="F302" s="49"/>
      <c r="G302" s="45"/>
      <c r="H302" s="45">
        <f t="shared" si="14"/>
        <v>0</v>
      </c>
    </row>
    <row r="303" spans="1:8" ht="26.5" thickBot="1" x14ac:dyDescent="0.4">
      <c r="B303" s="72">
        <v>280</v>
      </c>
      <c r="C303" s="83" t="s">
        <v>318</v>
      </c>
      <c r="D303" s="84" t="s">
        <v>65</v>
      </c>
      <c r="E303" s="85">
        <v>5</v>
      </c>
      <c r="F303" s="49"/>
      <c r="G303" s="45"/>
      <c r="H303" s="45">
        <f t="shared" si="14"/>
        <v>0</v>
      </c>
    </row>
    <row r="304" spans="1:8" ht="26.5" thickBot="1" x14ac:dyDescent="0.4">
      <c r="B304" s="72">
        <v>281</v>
      </c>
      <c r="C304" s="83" t="s">
        <v>319</v>
      </c>
      <c r="D304" s="84" t="s">
        <v>65</v>
      </c>
      <c r="E304" s="85">
        <v>5</v>
      </c>
      <c r="F304" s="49"/>
      <c r="G304" s="45"/>
      <c r="H304" s="45">
        <f t="shared" si="14"/>
        <v>0</v>
      </c>
    </row>
    <row r="305" spans="2:8" ht="26.5" thickBot="1" x14ac:dyDescent="0.4">
      <c r="B305" s="72">
        <v>282</v>
      </c>
      <c r="C305" s="83" t="s">
        <v>320</v>
      </c>
      <c r="D305" s="84" t="s">
        <v>65</v>
      </c>
      <c r="E305" s="85">
        <v>5</v>
      </c>
      <c r="F305" s="49"/>
      <c r="G305" s="45"/>
      <c r="H305" s="45">
        <f t="shared" si="14"/>
        <v>0</v>
      </c>
    </row>
    <row r="306" spans="2:8" ht="26.5" thickBot="1" x14ac:dyDescent="0.4">
      <c r="B306" s="72">
        <v>283</v>
      </c>
      <c r="C306" s="83" t="s">
        <v>321</v>
      </c>
      <c r="D306" s="84" t="s">
        <v>65</v>
      </c>
      <c r="E306" s="85">
        <v>5</v>
      </c>
      <c r="F306" s="49"/>
      <c r="G306" s="45"/>
      <c r="H306" s="45">
        <f t="shared" si="14"/>
        <v>0</v>
      </c>
    </row>
    <row r="307" spans="2:8" ht="15" thickBot="1" x14ac:dyDescent="0.4">
      <c r="B307" s="72">
        <v>284</v>
      </c>
      <c r="C307" s="83" t="s">
        <v>322</v>
      </c>
      <c r="D307" s="84" t="s">
        <v>65</v>
      </c>
      <c r="E307" s="85">
        <v>5</v>
      </c>
      <c r="F307" s="49"/>
      <c r="G307" s="45"/>
      <c r="H307" s="45">
        <f t="shared" si="14"/>
        <v>0</v>
      </c>
    </row>
    <row r="308" spans="2:8" ht="39" thickBot="1" x14ac:dyDescent="0.4">
      <c r="B308" s="72">
        <v>285</v>
      </c>
      <c r="C308" s="83" t="s">
        <v>323</v>
      </c>
      <c r="D308" s="84" t="s">
        <v>65</v>
      </c>
      <c r="E308" s="85">
        <v>10</v>
      </c>
      <c r="F308" s="49"/>
      <c r="G308" s="45"/>
      <c r="H308" s="45">
        <f t="shared" si="14"/>
        <v>0</v>
      </c>
    </row>
    <row r="309" spans="2:8" ht="15" thickBot="1" x14ac:dyDescent="0.4">
      <c r="B309" s="72">
        <v>286</v>
      </c>
      <c r="C309" s="86" t="s">
        <v>324</v>
      </c>
      <c r="D309" s="84" t="s">
        <v>65</v>
      </c>
      <c r="E309" s="85">
        <v>10</v>
      </c>
      <c r="F309" s="49"/>
      <c r="G309" s="45"/>
      <c r="H309" s="45">
        <f t="shared" si="14"/>
        <v>0</v>
      </c>
    </row>
    <row r="310" spans="2:8" ht="15" thickBot="1" x14ac:dyDescent="0.4">
      <c r="B310" s="72">
        <v>287</v>
      </c>
      <c r="C310" s="86" t="s">
        <v>325</v>
      </c>
      <c r="D310" s="84" t="s">
        <v>65</v>
      </c>
      <c r="E310" s="85">
        <v>10</v>
      </c>
      <c r="F310" s="49"/>
      <c r="G310" s="45"/>
      <c r="H310" s="45">
        <f t="shared" si="14"/>
        <v>0</v>
      </c>
    </row>
    <row r="311" spans="2:8" ht="15" thickBot="1" x14ac:dyDescent="0.4">
      <c r="B311" s="72">
        <v>288</v>
      </c>
      <c r="C311" s="86" t="s">
        <v>326</v>
      </c>
      <c r="D311" s="84" t="s">
        <v>65</v>
      </c>
      <c r="E311" s="85">
        <v>10</v>
      </c>
      <c r="F311" s="49"/>
      <c r="G311" s="45"/>
      <c r="H311" s="45">
        <f t="shared" si="14"/>
        <v>0</v>
      </c>
    </row>
    <row r="312" spans="2:8" ht="15" thickBot="1" x14ac:dyDescent="0.4">
      <c r="B312" s="72">
        <v>289</v>
      </c>
      <c r="C312" s="86" t="s">
        <v>327</v>
      </c>
      <c r="D312" s="84" t="s">
        <v>65</v>
      </c>
      <c r="E312" s="85">
        <v>10</v>
      </c>
      <c r="F312" s="49"/>
      <c r="G312" s="45"/>
      <c r="H312" s="45">
        <f t="shared" si="14"/>
        <v>0</v>
      </c>
    </row>
    <row r="313" spans="2:8" ht="15" thickBot="1" x14ac:dyDescent="0.4">
      <c r="B313" s="72">
        <v>290</v>
      </c>
      <c r="C313" s="86" t="s">
        <v>328</v>
      </c>
      <c r="D313" s="84" t="s">
        <v>65</v>
      </c>
      <c r="E313" s="85">
        <v>10</v>
      </c>
      <c r="F313" s="49"/>
      <c r="G313" s="45"/>
      <c r="H313" s="45">
        <f t="shared" si="14"/>
        <v>0</v>
      </c>
    </row>
    <row r="314" spans="2:8" ht="26.5" thickBot="1" x14ac:dyDescent="0.4">
      <c r="B314" s="72">
        <v>291</v>
      </c>
      <c r="C314" s="83" t="s">
        <v>329</v>
      </c>
      <c r="D314" s="84" t="s">
        <v>65</v>
      </c>
      <c r="E314" s="85">
        <v>10</v>
      </c>
      <c r="F314" s="49"/>
      <c r="G314" s="45"/>
      <c r="H314" s="45">
        <f t="shared" si="14"/>
        <v>0</v>
      </c>
    </row>
    <row r="315" spans="2:8" ht="15" thickBot="1" x14ac:dyDescent="0.4">
      <c r="B315" s="69"/>
      <c r="C315" s="87" t="s">
        <v>330</v>
      </c>
      <c r="D315" s="88"/>
      <c r="E315" s="88"/>
      <c r="F315" s="91"/>
      <c r="G315" s="92"/>
      <c r="H315" s="92"/>
    </row>
    <row r="316" spans="2:8" ht="26.5" thickBot="1" x14ac:dyDescent="0.4">
      <c r="B316" s="72">
        <v>292</v>
      </c>
      <c r="C316" s="83" t="s">
        <v>331</v>
      </c>
      <c r="D316" s="84" t="s">
        <v>65</v>
      </c>
      <c r="E316" s="85">
        <v>5</v>
      </c>
      <c r="F316" s="49"/>
      <c r="G316" s="45"/>
      <c r="H316" s="45">
        <f t="shared" si="14"/>
        <v>0</v>
      </c>
    </row>
    <row r="317" spans="2:8" ht="15" thickBot="1" x14ac:dyDescent="0.4">
      <c r="B317" s="72">
        <v>293</v>
      </c>
      <c r="C317" s="86" t="s">
        <v>332</v>
      </c>
      <c r="D317" s="84" t="s">
        <v>65</v>
      </c>
      <c r="E317" s="85">
        <v>5</v>
      </c>
      <c r="F317" s="49"/>
      <c r="G317" s="45"/>
      <c r="H317" s="45">
        <f t="shared" si="14"/>
        <v>0</v>
      </c>
    </row>
    <row r="318" spans="2:8" ht="26.5" thickBot="1" x14ac:dyDescent="0.4">
      <c r="B318" s="72">
        <v>294</v>
      </c>
      <c r="C318" s="83" t="s">
        <v>333</v>
      </c>
      <c r="D318" s="84" t="s">
        <v>65</v>
      </c>
      <c r="E318" s="85">
        <v>5</v>
      </c>
      <c r="F318" s="49"/>
      <c r="G318" s="45"/>
      <c r="H318" s="45">
        <f t="shared" si="14"/>
        <v>0</v>
      </c>
    </row>
    <row r="319" spans="2:8" ht="26.5" thickBot="1" x14ac:dyDescent="0.4">
      <c r="B319" s="72">
        <v>295</v>
      </c>
      <c r="C319" s="83" t="s">
        <v>334</v>
      </c>
      <c r="D319" s="84" t="s">
        <v>65</v>
      </c>
      <c r="E319" s="85">
        <v>5</v>
      </c>
      <c r="F319" s="49"/>
      <c r="G319" s="45"/>
      <c r="H319" s="45">
        <f t="shared" si="14"/>
        <v>0</v>
      </c>
    </row>
    <row r="320" spans="2:8" ht="26.5" thickBot="1" x14ac:dyDescent="0.4">
      <c r="B320" s="72">
        <v>296</v>
      </c>
      <c r="C320" s="83" t="s">
        <v>335</v>
      </c>
      <c r="D320" s="84" t="s">
        <v>65</v>
      </c>
      <c r="E320" s="85">
        <v>5</v>
      </c>
      <c r="F320" s="49"/>
      <c r="G320" s="45"/>
      <c r="H320" s="45">
        <f t="shared" si="14"/>
        <v>0</v>
      </c>
    </row>
    <row r="321" spans="2:8" ht="26.5" thickBot="1" x14ac:dyDescent="0.4">
      <c r="B321" s="72">
        <v>297</v>
      </c>
      <c r="C321" s="83" t="s">
        <v>336</v>
      </c>
      <c r="D321" s="84" t="s">
        <v>65</v>
      </c>
      <c r="E321" s="85">
        <v>5</v>
      </c>
      <c r="F321" s="49"/>
      <c r="G321" s="45"/>
      <c r="H321" s="45">
        <f t="shared" si="14"/>
        <v>0</v>
      </c>
    </row>
    <row r="322" spans="2:8" ht="15" thickBot="1" x14ac:dyDescent="0.4">
      <c r="B322" s="72">
        <v>298</v>
      </c>
      <c r="C322" s="83" t="s">
        <v>337</v>
      </c>
      <c r="D322" s="84" t="s">
        <v>65</v>
      </c>
      <c r="E322" s="85">
        <v>2</v>
      </c>
      <c r="F322" s="49"/>
      <c r="G322" s="45"/>
      <c r="H322" s="45">
        <f t="shared" si="14"/>
        <v>0</v>
      </c>
    </row>
    <row r="323" spans="2:8" ht="26.5" thickBot="1" x14ac:dyDescent="0.4">
      <c r="B323" s="72">
        <v>299</v>
      </c>
      <c r="C323" s="83" t="s">
        <v>338</v>
      </c>
      <c r="D323" s="84" t="s">
        <v>65</v>
      </c>
      <c r="E323" s="85">
        <v>1</v>
      </c>
      <c r="F323" s="49"/>
      <c r="G323" s="45"/>
      <c r="H323" s="45">
        <f t="shared" si="14"/>
        <v>0</v>
      </c>
    </row>
    <row r="324" spans="2:8" ht="15.5" thickTop="1" thickBot="1" x14ac:dyDescent="0.4">
      <c r="F324" s="105" t="s">
        <v>339</v>
      </c>
      <c r="G324" s="106"/>
      <c r="H324" s="50">
        <f>SUM(H6:H290)</f>
        <v>0</v>
      </c>
    </row>
    <row r="325" spans="2:8" ht="15.5" thickTop="1" thickBot="1" x14ac:dyDescent="0.4">
      <c r="F325" s="107" t="s">
        <v>340</v>
      </c>
      <c r="G325" s="108"/>
      <c r="H325" s="51">
        <f>H324*0.21</f>
        <v>0</v>
      </c>
    </row>
    <row r="326" spans="2:8" ht="15.5" thickTop="1" thickBot="1" x14ac:dyDescent="0.4">
      <c r="F326" s="109" t="s">
        <v>341</v>
      </c>
      <c r="G326" s="110"/>
      <c r="H326" s="52">
        <f>SUM(H324:H325)</f>
        <v>0</v>
      </c>
    </row>
    <row r="327" spans="2:8" ht="15" thickTop="1" x14ac:dyDescent="0.35"/>
  </sheetData>
  <sheetProtection algorithmName="SHA-512" hashValue="Nfrt6hD8Ec7+pU7tnUU8dto1vrX1d5Fk3Jsqzig5Y7kOXnOcqhISopd7RzA8tzhpp+O9SrwAzvuJ8PahuGn82g==" saltValue="aDCeHNO6Lp/+vJgXk8qFrg==" spinCount="100000" sheet="1" objects="1" scenarios="1"/>
  <protectedRanges>
    <protectedRange sqref="F1:H1048576" name="Range1"/>
  </protectedRanges>
  <mergeCells count="67">
    <mergeCell ref="B2:B3"/>
    <mergeCell ref="C2:C3"/>
    <mergeCell ref="D2:D3"/>
    <mergeCell ref="E2:E3"/>
    <mergeCell ref="F2:F3"/>
    <mergeCell ref="B97:B98"/>
    <mergeCell ref="D97:D98"/>
    <mergeCell ref="E97:E98"/>
    <mergeCell ref="C5:E5"/>
    <mergeCell ref="C50:E50"/>
    <mergeCell ref="C73:E73"/>
    <mergeCell ref="H95:H96"/>
    <mergeCell ref="G93:G94"/>
    <mergeCell ref="G95:G96"/>
    <mergeCell ref="F93:F94"/>
    <mergeCell ref="F95:F96"/>
    <mergeCell ref="D161:D162"/>
    <mergeCell ref="B99:B100"/>
    <mergeCell ref="D99:D100"/>
    <mergeCell ref="E99:E100"/>
    <mergeCell ref="B101:B102"/>
    <mergeCell ref="D101:D102"/>
    <mergeCell ref="E101:E102"/>
    <mergeCell ref="C103:E103"/>
    <mergeCell ref="C146:E146"/>
    <mergeCell ref="A147:A148"/>
    <mergeCell ref="A149:A150"/>
    <mergeCell ref="A151:A152"/>
    <mergeCell ref="A153:A154"/>
    <mergeCell ref="B161:B162"/>
    <mergeCell ref="H149:H150"/>
    <mergeCell ref="G147:G148"/>
    <mergeCell ref="F149:F150"/>
    <mergeCell ref="F147:F148"/>
    <mergeCell ref="G149:G150"/>
    <mergeCell ref="G1:H1"/>
    <mergeCell ref="F324:G324"/>
    <mergeCell ref="F325:G325"/>
    <mergeCell ref="F326:G326"/>
    <mergeCell ref="H147:H148"/>
    <mergeCell ref="G151:G152"/>
    <mergeCell ref="H153:H154"/>
    <mergeCell ref="F153:F154"/>
    <mergeCell ref="G153:G154"/>
    <mergeCell ref="H151:H152"/>
    <mergeCell ref="F151:F152"/>
    <mergeCell ref="H97:H98"/>
    <mergeCell ref="H93:H94"/>
    <mergeCell ref="G97:G98"/>
    <mergeCell ref="G2:G3"/>
    <mergeCell ref="F97:F98"/>
    <mergeCell ref="C204:E204"/>
    <mergeCell ref="F99:F100"/>
    <mergeCell ref="G99:G100"/>
    <mergeCell ref="H99:H100"/>
    <mergeCell ref="B167:B168"/>
    <mergeCell ref="D167:D168"/>
    <mergeCell ref="E167:E168"/>
    <mergeCell ref="B170:B171"/>
    <mergeCell ref="B173:B174"/>
    <mergeCell ref="E161:E162"/>
    <mergeCell ref="B163:B164"/>
    <mergeCell ref="D163:D164"/>
    <mergeCell ref="E163:E164"/>
    <mergeCell ref="B165:B166"/>
    <mergeCell ref="D165:D166"/>
    <mergeCell ref="E165:E166"/>
  </mergeCells>
  <conditionalFormatting sqref="F6:G323">
    <cfRule type="containsBlanks" dxfId="0" priority="1">
      <formula>LEN(TRIM(F6))=0</formula>
    </cfRule>
  </conditionalFormatting>
  <hyperlinks>
    <hyperlink ref="E2" location="_ftn1" display="_ftn1" xr:uid="{00000000-0004-0000-0000-000000000000}"/>
    <hyperlink ref="H2" location="_ftn2" display="_ftn2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5CBC6-67C4-446C-A1FC-1565B2A8B4BC}">
  <dimension ref="A1:H19"/>
  <sheetViews>
    <sheetView workbookViewId="0">
      <selection activeCell="D12" sqref="D12:E12"/>
    </sheetView>
  </sheetViews>
  <sheetFormatPr defaultRowHeight="14.5" x14ac:dyDescent="0.35"/>
  <cols>
    <col min="2" max="2" width="17.1796875" customWidth="1"/>
    <col min="3" max="3" width="30.453125" bestFit="1" customWidth="1"/>
    <col min="5" max="5" width="14.81640625" bestFit="1" customWidth="1"/>
  </cols>
  <sheetData>
    <row r="1" spans="1:8" x14ac:dyDescent="0.35">
      <c r="A1" s="4"/>
      <c r="B1" s="5"/>
      <c r="C1" s="5"/>
      <c r="D1" s="5"/>
      <c r="E1" s="5"/>
      <c r="F1" s="5"/>
    </row>
    <row r="2" spans="1:8" x14ac:dyDescent="0.35">
      <c r="A2" s="4"/>
      <c r="B2" s="5"/>
      <c r="C2" s="6" t="s">
        <v>339</v>
      </c>
      <c r="D2" s="7"/>
      <c r="E2" s="8">
        <f>'Pasiūlymo kaina'!H324</f>
        <v>0</v>
      </c>
      <c r="F2" s="5"/>
    </row>
    <row r="3" spans="1:8" x14ac:dyDescent="0.35">
      <c r="A3" s="9"/>
      <c r="B3" s="10"/>
      <c r="C3" s="11"/>
      <c r="D3" s="11"/>
      <c r="E3" s="12"/>
      <c r="F3" s="10"/>
    </row>
    <row r="4" spans="1:8" x14ac:dyDescent="0.35">
      <c r="A4" s="133" t="s">
        <v>342</v>
      </c>
      <c r="B4" s="133"/>
      <c r="C4" s="133"/>
      <c r="D4" s="133"/>
      <c r="E4" s="133"/>
      <c r="F4" s="133"/>
    </row>
    <row r="5" spans="1:8" x14ac:dyDescent="0.35">
      <c r="A5" s="13"/>
      <c r="B5" s="14"/>
      <c r="C5" s="15"/>
      <c r="D5" s="15"/>
      <c r="E5" s="15"/>
      <c r="F5" s="15"/>
    </row>
    <row r="6" spans="1:8" x14ac:dyDescent="0.35">
      <c r="A6" s="13"/>
      <c r="B6" s="16" t="s">
        <v>2</v>
      </c>
      <c r="C6" s="134" t="s">
        <v>343</v>
      </c>
      <c r="D6" s="135"/>
      <c r="E6" s="17" t="s">
        <v>344</v>
      </c>
      <c r="F6" s="15"/>
    </row>
    <row r="7" spans="1:8" x14ac:dyDescent="0.35">
      <c r="A7" s="13"/>
      <c r="B7" s="18" t="s">
        <v>345</v>
      </c>
      <c r="C7" s="136" t="s">
        <v>346</v>
      </c>
      <c r="D7" s="137"/>
      <c r="E7" s="19"/>
      <c r="F7" s="15"/>
      <c r="G7" s="19"/>
      <c r="H7" t="s">
        <v>10</v>
      </c>
    </row>
    <row r="8" spans="1:8" x14ac:dyDescent="0.35">
      <c r="A8" s="13"/>
      <c r="B8" s="20"/>
      <c r="C8" s="21"/>
      <c r="D8" s="21"/>
      <c r="E8" s="15"/>
      <c r="F8" s="15"/>
    </row>
    <row r="9" spans="1:8" x14ac:dyDescent="0.35">
      <c r="A9" s="13"/>
      <c r="B9" s="22"/>
      <c r="C9" s="23"/>
      <c r="D9" s="23"/>
      <c r="E9" s="15"/>
      <c r="F9" s="15"/>
    </row>
    <row r="10" spans="1:8" x14ac:dyDescent="0.35">
      <c r="A10" s="138" t="s">
        <v>347</v>
      </c>
      <c r="B10" s="138"/>
      <c r="C10" s="138"/>
      <c r="D10" s="138"/>
      <c r="E10" s="138"/>
      <c r="F10" s="138"/>
    </row>
    <row r="11" spans="1:8" x14ac:dyDescent="0.35">
      <c r="A11" s="24"/>
      <c r="B11" s="25"/>
      <c r="C11" s="26"/>
      <c r="D11" s="26"/>
      <c r="E11" s="27"/>
      <c r="F11" s="27"/>
    </row>
    <row r="12" spans="1:8" ht="38.25" customHeight="1" x14ac:dyDescent="0.35">
      <c r="A12" s="24"/>
      <c r="B12" s="28" t="s">
        <v>2</v>
      </c>
      <c r="C12" s="28" t="s">
        <v>348</v>
      </c>
      <c r="D12" s="139" t="s">
        <v>349</v>
      </c>
      <c r="E12" s="139"/>
      <c r="F12" s="27"/>
    </row>
    <row r="13" spans="1:8" ht="25" x14ac:dyDescent="0.35">
      <c r="A13" s="24"/>
      <c r="B13" s="29" t="s">
        <v>345</v>
      </c>
      <c r="C13" s="30" t="s">
        <v>350</v>
      </c>
      <c r="D13" s="139" t="s">
        <v>351</v>
      </c>
      <c r="E13" s="139"/>
      <c r="F13" s="27"/>
    </row>
    <row r="14" spans="1:8" x14ac:dyDescent="0.35">
      <c r="A14" s="24"/>
      <c r="B14" s="29" t="s">
        <v>352</v>
      </c>
      <c r="C14" s="30" t="s">
        <v>353</v>
      </c>
      <c r="D14" s="139"/>
      <c r="E14" s="139"/>
      <c r="F14" s="27"/>
    </row>
    <row r="15" spans="1:8" x14ac:dyDescent="0.35">
      <c r="A15" s="24"/>
      <c r="B15" s="127" t="s">
        <v>354</v>
      </c>
      <c r="C15" s="128"/>
      <c r="D15" s="129"/>
      <c r="E15" s="31">
        <f>E2-(1.5*E7*E2/100)</f>
        <v>0</v>
      </c>
      <c r="F15" s="32"/>
    </row>
    <row r="16" spans="1:8" x14ac:dyDescent="0.35">
      <c r="A16" s="24"/>
      <c r="B16" s="33"/>
      <c r="C16" s="34"/>
      <c r="D16" s="34"/>
      <c r="E16" s="27"/>
      <c r="F16" s="27"/>
    </row>
    <row r="17" spans="1:6" x14ac:dyDescent="0.35">
      <c r="A17" s="24"/>
      <c r="B17" s="130" t="s">
        <v>355</v>
      </c>
      <c r="C17" s="130"/>
      <c r="D17" s="130"/>
      <c r="E17" s="27"/>
      <c r="F17" s="27"/>
    </row>
    <row r="18" spans="1:6" ht="28.5" customHeight="1" x14ac:dyDescent="0.35">
      <c r="A18" s="24"/>
      <c r="B18" s="131" t="s">
        <v>356</v>
      </c>
      <c r="C18" s="131"/>
      <c r="D18" s="131"/>
      <c r="E18" s="27"/>
      <c r="F18" s="27"/>
    </row>
    <row r="19" spans="1:6" x14ac:dyDescent="0.35">
      <c r="A19" s="24"/>
      <c r="B19" s="132" t="s">
        <v>357</v>
      </c>
      <c r="C19" s="132"/>
      <c r="D19" s="132"/>
      <c r="E19" s="27"/>
      <c r="F19" s="27"/>
    </row>
  </sheetData>
  <mergeCells count="10">
    <mergeCell ref="B15:D15"/>
    <mergeCell ref="B17:D17"/>
    <mergeCell ref="B18:D18"/>
    <mergeCell ref="B19:D19"/>
    <mergeCell ref="A4:F4"/>
    <mergeCell ref="C6:D6"/>
    <mergeCell ref="C7:D7"/>
    <mergeCell ref="A10:F10"/>
    <mergeCell ref="D12:E12"/>
    <mergeCell ref="D13:E14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3" ma:contentTypeDescription="Create a new document." ma:contentTypeScope="" ma:versionID="e0bf3fa3c615e672f53dd1b2be264b09">
  <xsd:schema xmlns:xsd="http://www.w3.org/2001/XMLSchema" xmlns:xs="http://www.w3.org/2001/XMLSchema" xmlns:p="http://schemas.microsoft.com/office/2006/metadata/properties" xmlns:ns2="ddea863d-bdad-419e-8867-b337eeada4a2" targetNamespace="http://schemas.microsoft.com/office/2006/metadata/properties" ma:root="true" ma:fieldsID="b996cd89768265bef99835a7ee11c1ac" ns2:_="">
    <xsd:import namespace="ddea863d-bdad-419e-8867-b337eeada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C8066D-7F26-4634-9BC9-C49DC6F02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a863d-bdad-419e-8867-b337eeada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3D6275-7909-4BC1-B453-812E70A2482B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ddea863d-bdad-419e-8867-b337eeada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9731D67-16A6-4D67-A747-EA1186A1079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Pasiūlymo kaina</vt:lpstr>
      <vt:lpstr>Palyginamoji kaina </vt:lpstr>
      <vt:lpstr>'Pasiūlymo kaina'!_ftnref1</vt:lpstr>
      <vt:lpstr>'Pasiūlymo kaina'!_ftnref2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Vygantas Strolė</dc:creator>
  <cp:keywords/>
  <dc:description/>
  <cp:lastModifiedBy>Indrė Unguraitienė</cp:lastModifiedBy>
  <cp:revision/>
  <dcterms:created xsi:type="dcterms:W3CDTF">2015-06-05T18:17:20Z</dcterms:created>
  <dcterms:modified xsi:type="dcterms:W3CDTF">2026-02-09T05:22:33Z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2021-12-28T12:36:55Z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2db3d714-e6ea-4579-a737-428293d5679f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0x01010014B5713F3C089A449F627E43184E3C42</vt:lpwstr>
  </property>
</Properties>
</file>